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K:\DDA\_COMMUN_DDA\1.FAMILLES ACHATS\05.COMMUNICATION\2025-EPA-061 Signalétique JT CCAG TX\03-DCE\"/>
    </mc:Choice>
  </mc:AlternateContent>
  <xr:revisionPtr revIDLastSave="0" documentId="13_ncr:1_{1B2B11B1-FFA1-4F02-880F-EB05A0F26780}" xr6:coauthVersionLast="47" xr6:coauthVersionMax="47" xr10:uidLastSave="{00000000-0000-0000-0000-000000000000}"/>
  <bookViews>
    <workbookView xWindow="-110" yWindow="-110" windowWidth="19420" windowHeight="10420" xr2:uid="{C9D6B5D9-835B-6E40-AB49-E53D6A4B3074}"/>
  </bookViews>
  <sheets>
    <sheet name="Consignes" sheetId="5" r:id="rId1"/>
    <sheet name="BP Fournitures" sheetId="1" r:id="rId2"/>
    <sheet name="BP JRS " sheetId="4" r:id="rId3"/>
  </sheets>
  <definedNames>
    <definedName name="_xlnm.Print_Area" localSheetId="1">'BP Fournitures'!$A$1:$L$39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 l="1"/>
  <c r="L37" i="1"/>
  <c r="L34" i="1"/>
  <c r="L26" i="1"/>
  <c r="K8" i="1"/>
  <c r="L8" i="1" s="1"/>
  <c r="K16" i="1"/>
  <c r="L16" i="1" s="1"/>
  <c r="K21" i="1"/>
  <c r="K23" i="1"/>
  <c r="K20" i="1"/>
  <c r="K24" i="1"/>
  <c r="L24" i="1" s="1"/>
  <c r="K19" i="1"/>
  <c r="L19" i="1" s="1"/>
  <c r="K18" i="1"/>
  <c r="K22" i="1"/>
  <c r="K33" i="1"/>
  <c r="K32" i="1"/>
  <c r="L32" i="1" s="1"/>
  <c r="K29" i="1"/>
  <c r="L29" i="1" s="1"/>
  <c r="K30" i="1"/>
  <c r="L30" i="1" s="1"/>
  <c r="K31" i="1"/>
  <c r="L31" i="1" s="1"/>
  <c r="K14" i="1"/>
  <c r="L14" i="1" s="1"/>
  <c r="K12" i="1"/>
  <c r="L12" i="1" s="1"/>
  <c r="K9" i="1"/>
  <c r="K10" i="1"/>
  <c r="L10" i="1" s="1"/>
  <c r="K15" i="1"/>
  <c r="K13" i="1"/>
  <c r="L13" i="1" s="1"/>
  <c r="K17" i="1"/>
  <c r="L17" i="1" s="1"/>
  <c r="K11" i="1"/>
  <c r="K25" i="1"/>
  <c r="L33" i="1" l="1"/>
  <c r="L25" i="1"/>
  <c r="L23" i="1"/>
  <c r="L22" i="1"/>
  <c r="L20" i="1"/>
  <c r="L21" i="1"/>
  <c r="L18" i="1"/>
  <c r="L11" i="1"/>
  <c r="L15" i="1"/>
  <c r="L9" i="1"/>
  <c r="L38" i="1" l="1"/>
  <c r="L39" i="1" l="1"/>
</calcChain>
</file>

<file path=xl/sharedStrings.xml><?xml version="1.0" encoding="utf-8"?>
<sst xmlns="http://schemas.openxmlformats.org/spreadsheetml/2006/main" count="54" uniqueCount="53">
  <si>
    <t xml:space="preserve">Typologie des supports </t>
  </si>
  <si>
    <t>niveaux</t>
  </si>
  <si>
    <r>
      <rPr>
        <b/>
        <sz val="12"/>
        <color theme="1"/>
        <rFont val="Century Gothic"/>
        <family val="1"/>
      </rPr>
      <t>PU</t>
    </r>
    <r>
      <rPr>
        <sz val="12"/>
        <color theme="1"/>
        <rFont val="Century Gothic"/>
        <family val="1"/>
      </rPr>
      <t xml:space="preserve">
Prix unitaire</t>
    </r>
  </si>
  <si>
    <t>quantités</t>
  </si>
  <si>
    <t>Total</t>
  </si>
  <si>
    <t>plaques de portes modulables (bureaux)</t>
  </si>
  <si>
    <t>plaques locaux techniques</t>
  </si>
  <si>
    <t>plaques pictogrammes</t>
  </si>
  <si>
    <t>numéros d'étages paliers escaliers</t>
  </si>
  <si>
    <t>Total option signalétique bureaux strict minmum</t>
  </si>
  <si>
    <t>drapeaux</t>
  </si>
  <si>
    <t>balises piliers</t>
  </si>
  <si>
    <t>identifications salles de réunion</t>
  </si>
  <si>
    <t>identifications des bulles</t>
  </si>
  <si>
    <t xml:space="preserve">TOTAL  signaletique </t>
  </si>
  <si>
    <t>signalétique de sécurité</t>
  </si>
  <si>
    <t xml:space="preserve">TOTAL </t>
  </si>
  <si>
    <t>identifications EAS</t>
  </si>
  <si>
    <t>interdiction de fumer</t>
  </si>
  <si>
    <t>vidéo surveillance</t>
  </si>
  <si>
    <t>bande de vigilance</t>
  </si>
  <si>
    <t>SIGNALETIQUE CCI</t>
  </si>
  <si>
    <t>Total signalétique de sécurité</t>
  </si>
  <si>
    <t>identifications de services</t>
  </si>
  <si>
    <t xml:space="preserve">balises directionnelles </t>
  </si>
  <si>
    <t>répertoires d'ascenseurs</t>
  </si>
  <si>
    <t>identifications d'ascenseurs</t>
  </si>
  <si>
    <t>identifications d'espaces</t>
  </si>
  <si>
    <t>cartel salle Yvonne Foinant</t>
  </si>
  <si>
    <t>numéros d'entrées</t>
  </si>
  <si>
    <t>totem digital</t>
  </si>
  <si>
    <t>numéros d'étages paliers d'ascenseurs</t>
  </si>
  <si>
    <t>gestion et collecte des contenus / BAT / DOE</t>
  </si>
  <si>
    <t>consignes EAS et consignes de sécurité</t>
  </si>
  <si>
    <t>Gestion des contenus</t>
  </si>
  <si>
    <t>identifications piliers (recto-verso)</t>
  </si>
  <si>
    <t>Fourniture, Exe, marquage et pose</t>
  </si>
  <si>
    <t>Consignes : Le candidat doit renseigner les cellues en jaune pour permettre l'analyse de son offre de prix
Les items en lien avec les supports correspondent aux items présentés dans le cahier de conception, annexe 3 du CCTP.</t>
  </si>
  <si>
    <t>Profils</t>
  </si>
  <si>
    <t>TVA</t>
  </si>
  <si>
    <t>BORDEREAU DE PRIX UNITAIRES JRS HOMME</t>
  </si>
  <si>
    <t>BORDEREAU DE PRIX</t>
  </si>
  <si>
    <t>DESIGNATION</t>
  </si>
  <si>
    <t>Fournitures</t>
  </si>
  <si>
    <t>Feuille 1</t>
  </si>
  <si>
    <t>Feuille 2</t>
  </si>
  <si>
    <t>Consignes : Le candidat doit renseigner les cellues en jaune pour permettre l'analyse de son offre de prix</t>
  </si>
  <si>
    <t xml:space="preserve"> Main d'œuvre dédié à la livraison et l'installation</t>
  </si>
  <si>
    <t>Forfait main d'œuvre livraison et installation</t>
  </si>
  <si>
    <t>DEMI-JOURNEE HOMME HT</t>
  </si>
  <si>
    <t>DEMI-JOURNEE HOMME TTC</t>
  </si>
  <si>
    <t xml:space="preserve">BP </t>
  </si>
  <si>
    <t>BP main d'œuvre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</si>
</sst>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0">
    <font>
      <sz val="12"/>
      <color theme="1"/>
      <name val="Calibri"/>
      <family val="2"/>
      <scheme val="minor"/>
    </font>
    <font>
      <sz val="16"/>
      <color theme="1"/>
      <name val="Calibri (Corps)"/>
    </font>
    <font>
      <sz val="12"/>
      <color theme="1"/>
      <name val="Century Gothic"/>
      <family val="1"/>
    </font>
    <font>
      <b/>
      <sz val="12"/>
      <color theme="1"/>
      <name val="Century Gothic"/>
      <family val="1"/>
    </font>
    <font>
      <sz val="12"/>
      <color theme="0"/>
      <name val="Century Gothic"/>
      <family val="1"/>
    </font>
    <font>
      <b/>
      <sz val="12"/>
      <color theme="0"/>
      <name val="Century Gothic"/>
      <family val="1"/>
    </font>
    <font>
      <sz val="12"/>
      <color rgb="FFFF0000"/>
      <name val="Century Gothic"/>
      <family val="1"/>
    </font>
    <font>
      <sz val="16"/>
      <color theme="1"/>
      <name val="Century Gothic"/>
      <family val="1"/>
    </font>
    <font>
      <sz val="12"/>
      <color theme="0"/>
      <name val="Calibri"/>
      <family val="2"/>
      <scheme val="minor"/>
    </font>
    <font>
      <b/>
      <sz val="22"/>
      <color theme="0"/>
      <name val="Calibri"/>
      <family val="2"/>
      <scheme val="minor"/>
    </font>
    <font>
      <sz val="16"/>
      <color theme="0"/>
      <name val="Calibri"/>
      <family val="2"/>
      <scheme val="minor"/>
    </font>
    <font>
      <sz val="10"/>
      <color theme="1"/>
      <name val="Century Gothic"/>
      <family val="1"/>
    </font>
    <font>
      <sz val="12"/>
      <name val="Century Gothic"/>
      <family val="1"/>
    </font>
    <font>
      <b/>
      <sz val="20"/>
      <color theme="1"/>
      <name val="Century Gothic"/>
      <family val="2"/>
    </font>
    <font>
      <sz val="11"/>
      <color theme="1"/>
      <name val="Century Gothic"/>
      <family val="1"/>
    </font>
    <font>
      <sz val="12"/>
      <color theme="1"/>
      <name val="Calibri"/>
      <family val="2"/>
      <scheme val="minor"/>
    </font>
    <font>
      <b/>
      <sz val="12"/>
      <color theme="1"/>
      <name val="Century Gothic"/>
      <family val="2"/>
    </font>
    <font>
      <sz val="12"/>
      <color theme="1"/>
      <name val="Century Gothic"/>
      <family val="2"/>
    </font>
    <font>
      <sz val="10"/>
      <color theme="1"/>
      <name val="Century Gothic"/>
      <family val="2"/>
    </font>
    <font>
      <sz val="10"/>
      <color theme="1"/>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FF0000"/>
        <bgColor indexed="64"/>
      </patternFill>
    </fill>
    <fill>
      <patternFill patternType="solid">
        <fgColor theme="4" tint="0.59999389629810485"/>
        <bgColor indexed="64"/>
      </patternFill>
    </fill>
    <fill>
      <patternFill patternType="solid">
        <fgColor rgb="FFFFFF00"/>
        <bgColor indexed="64"/>
      </patternFill>
    </fill>
    <fill>
      <patternFill patternType="solid">
        <fgColor rgb="FF00B050"/>
        <bgColor indexed="64"/>
      </patternFill>
    </fill>
  </fills>
  <borders count="17">
    <border>
      <left/>
      <right/>
      <top/>
      <bottom/>
      <diagonal/>
    </border>
    <border>
      <left style="thin">
        <color theme="8" tint="0.39994506668294322"/>
      </left>
      <right style="thin">
        <color theme="8" tint="0.39994506668294322"/>
      </right>
      <top/>
      <bottom style="thin">
        <color theme="8" tint="0.39994506668294322"/>
      </bottom>
      <diagonal/>
    </border>
    <border>
      <left style="thin">
        <color theme="8" tint="0.39994506668294322"/>
      </left>
      <right style="thin">
        <color theme="8" tint="0.39994506668294322"/>
      </right>
      <top style="thin">
        <color theme="8" tint="0.39994506668294322"/>
      </top>
      <bottom style="thin">
        <color theme="8" tint="0.39994506668294322"/>
      </bottom>
      <diagonal/>
    </border>
    <border>
      <left style="thin">
        <color theme="8" tint="0.39994506668294322"/>
      </left>
      <right/>
      <top style="thin">
        <color theme="8" tint="0.39994506668294322"/>
      </top>
      <bottom style="thin">
        <color theme="8" tint="0.39994506668294322"/>
      </bottom>
      <diagonal/>
    </border>
    <border>
      <left/>
      <right/>
      <top style="thin">
        <color theme="8" tint="0.39994506668294322"/>
      </top>
      <bottom style="thin">
        <color theme="8" tint="0.39994506668294322"/>
      </bottom>
      <diagonal/>
    </border>
    <border>
      <left/>
      <right style="thin">
        <color theme="8" tint="0.39994506668294322"/>
      </right>
      <top style="thin">
        <color theme="8" tint="0.39994506668294322"/>
      </top>
      <bottom style="thin">
        <color theme="8" tint="0.39994506668294322"/>
      </bottom>
      <diagonal/>
    </border>
    <border>
      <left style="thin">
        <color theme="8" tint="0.39994506668294322"/>
      </left>
      <right style="thin">
        <color theme="8" tint="0.39994506668294322"/>
      </right>
      <top style="thin">
        <color theme="8" tint="0.39994506668294322"/>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8" tint="0.39994506668294322"/>
      </left>
      <right/>
      <top/>
      <bottom/>
      <diagonal/>
    </border>
    <border>
      <left/>
      <right/>
      <top/>
      <bottom style="thin">
        <color indexed="64"/>
      </bottom>
      <diagonal/>
    </border>
  </borders>
  <cellStyleXfs count="3">
    <xf numFmtId="0" fontId="0" fillId="0" borderId="0"/>
    <xf numFmtId="44" fontId="15" fillId="0" borderId="0" applyFont="0" applyFill="0" applyBorder="0" applyAlignment="0" applyProtection="0"/>
    <xf numFmtId="9" fontId="15" fillId="0" borderId="0" applyFont="0" applyFill="0" applyBorder="0" applyAlignment="0" applyProtection="0"/>
  </cellStyleXfs>
  <cellXfs count="95">
    <xf numFmtId="0" fontId="0" fillId="0" borderId="0" xfId="0"/>
    <xf numFmtId="0" fontId="2" fillId="0" borderId="2" xfId="0" applyFont="1" applyBorder="1" applyAlignment="1">
      <alignment vertical="center"/>
    </xf>
    <xf numFmtId="0" fontId="2" fillId="0" borderId="2" xfId="0" applyFont="1" applyBorder="1" applyAlignment="1">
      <alignment horizontal="center" vertical="center" wrapText="1"/>
    </xf>
    <xf numFmtId="164" fontId="2" fillId="0" borderId="2" xfId="0" applyNumberFormat="1" applyFont="1" applyBorder="1" applyAlignment="1">
      <alignment vertical="center"/>
    </xf>
    <xf numFmtId="0" fontId="2" fillId="0" borderId="5" xfId="0" applyFont="1" applyBorder="1" applyAlignment="1">
      <alignment vertical="center"/>
    </xf>
    <xf numFmtId="0" fontId="2" fillId="0" borderId="0" xfId="0" applyFont="1" applyAlignment="1">
      <alignment vertical="center"/>
    </xf>
    <xf numFmtId="0" fontId="6" fillId="0" borderId="0" xfId="0" applyFont="1" applyAlignment="1">
      <alignment vertical="center"/>
    </xf>
    <xf numFmtId="164" fontId="6" fillId="0" borderId="0" xfId="0" applyNumberFormat="1" applyFont="1" applyAlignment="1">
      <alignment vertical="center"/>
    </xf>
    <xf numFmtId="164" fontId="2" fillId="0" borderId="0" xfId="0" applyNumberFormat="1" applyFont="1" applyAlignment="1">
      <alignment vertical="center"/>
    </xf>
    <xf numFmtId="0" fontId="2" fillId="0" borderId="2" xfId="0" applyFont="1" applyBorder="1" applyAlignment="1">
      <alignment vertical="center" wrapText="1"/>
    </xf>
    <xf numFmtId="0" fontId="7" fillId="3" borderId="3" xfId="0" applyFont="1" applyFill="1" applyBorder="1"/>
    <xf numFmtId="0" fontId="7" fillId="3" borderId="4" xfId="0" applyFont="1" applyFill="1" applyBorder="1"/>
    <xf numFmtId="0" fontId="2" fillId="0" borderId="6" xfId="0" applyFont="1" applyBorder="1"/>
    <xf numFmtId="0" fontId="2" fillId="4" borderId="6" xfId="0" applyFont="1" applyFill="1" applyBorder="1" applyAlignment="1">
      <alignment vertical="center"/>
    </xf>
    <xf numFmtId="0" fontId="2" fillId="4" borderId="6" xfId="0" applyFont="1" applyFill="1" applyBorder="1"/>
    <xf numFmtId="164" fontId="2" fillId="2" borderId="6" xfId="0" applyNumberFormat="1" applyFont="1" applyFill="1" applyBorder="1"/>
    <xf numFmtId="0" fontId="2" fillId="2" borderId="6" xfId="0" applyFont="1" applyFill="1" applyBorder="1"/>
    <xf numFmtId="0" fontId="3" fillId="0" borderId="0" xfId="0" applyFont="1" applyAlignment="1">
      <alignment horizontal="right" vertical="center"/>
    </xf>
    <xf numFmtId="164" fontId="3" fillId="0" borderId="0" xfId="0" applyNumberFormat="1" applyFont="1" applyAlignment="1">
      <alignment vertical="center"/>
    </xf>
    <xf numFmtId="0" fontId="2" fillId="0" borderId="0" xfId="0" applyFont="1"/>
    <xf numFmtId="0" fontId="8" fillId="0" borderId="0" xfId="0" applyFont="1" applyAlignment="1">
      <alignment horizontal="left"/>
    </xf>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vertical="center"/>
    </xf>
    <xf numFmtId="164" fontId="5" fillId="0" borderId="0" xfId="0" applyNumberFormat="1" applyFont="1" applyAlignment="1">
      <alignment vertical="center"/>
    </xf>
    <xf numFmtId="0" fontId="2" fillId="5" borderId="2" xfId="0" applyFont="1" applyFill="1" applyBorder="1"/>
    <xf numFmtId="0" fontId="4" fillId="5" borderId="5" xfId="0" applyFont="1" applyFill="1" applyBorder="1" applyAlignment="1">
      <alignment horizontal="center" vertical="center" wrapText="1"/>
    </xf>
    <xf numFmtId="0" fontId="5" fillId="5" borderId="2" xfId="0" applyFont="1" applyFill="1" applyBorder="1" applyAlignment="1">
      <alignment horizontal="center" vertical="center"/>
    </xf>
    <xf numFmtId="0" fontId="4" fillId="5" borderId="2" xfId="0" applyFont="1" applyFill="1" applyBorder="1" applyAlignment="1">
      <alignment horizontal="center" vertical="center" wrapText="1"/>
    </xf>
    <xf numFmtId="164" fontId="5" fillId="5" borderId="0" xfId="0" applyNumberFormat="1" applyFont="1" applyFill="1" applyAlignment="1">
      <alignment vertical="center"/>
    </xf>
    <xf numFmtId="0" fontId="2" fillId="6" borderId="7" xfId="0" applyFont="1" applyFill="1" applyBorder="1" applyAlignment="1">
      <alignment vertical="center"/>
    </xf>
    <xf numFmtId="0" fontId="2" fillId="6" borderId="7" xfId="0" applyFont="1" applyFill="1" applyBorder="1"/>
    <xf numFmtId="164" fontId="2" fillId="6" borderId="7" xfId="0" applyNumberFormat="1" applyFont="1" applyFill="1" applyBorder="1"/>
    <xf numFmtId="0" fontId="0" fillId="6" borderId="9" xfId="0" applyFill="1" applyBorder="1" applyAlignment="1">
      <alignment vertical="center"/>
    </xf>
    <xf numFmtId="164" fontId="0" fillId="6" borderId="9" xfId="0" applyNumberFormat="1" applyFill="1" applyBorder="1" applyAlignment="1">
      <alignment vertical="center"/>
    </xf>
    <xf numFmtId="0" fontId="2" fillId="6" borderId="9" xfId="0" applyFont="1" applyFill="1" applyBorder="1" applyAlignment="1">
      <alignment vertical="center"/>
    </xf>
    <xf numFmtId="164" fontId="2" fillId="6" borderId="10" xfId="0" applyNumberFormat="1" applyFont="1" applyFill="1" applyBorder="1" applyAlignment="1">
      <alignment vertical="center"/>
    </xf>
    <xf numFmtId="0" fontId="2" fillId="0" borderId="7" xfId="0" applyFont="1" applyBorder="1" applyAlignment="1">
      <alignment vertical="center"/>
    </xf>
    <xf numFmtId="164" fontId="2" fillId="0" borderId="7" xfId="0" applyNumberFormat="1" applyFont="1" applyBorder="1" applyAlignment="1">
      <alignment vertical="center"/>
    </xf>
    <xf numFmtId="0" fontId="7" fillId="0" borderId="7" xfId="0" applyFont="1" applyBorder="1"/>
    <xf numFmtId="0" fontId="2" fillId="0" borderId="7" xfId="0" applyFont="1" applyBorder="1"/>
    <xf numFmtId="164" fontId="2" fillId="0" borderId="7" xfId="0" applyNumberFormat="1" applyFont="1" applyBorder="1"/>
    <xf numFmtId="0" fontId="11" fillId="0" borderId="7" xfId="0" applyFont="1" applyBorder="1" applyAlignment="1">
      <alignment vertical="center"/>
    </xf>
    <xf numFmtId="0" fontId="11" fillId="0" borderId="7" xfId="0" applyFont="1" applyBorder="1"/>
    <xf numFmtId="0" fontId="11" fillId="6" borderId="7" xfId="0" applyFont="1" applyFill="1" applyBorder="1"/>
    <xf numFmtId="0" fontId="5" fillId="6" borderId="7" xfId="0" applyFont="1" applyFill="1" applyBorder="1"/>
    <xf numFmtId="164" fontId="5" fillId="6" borderId="7" xfId="0" applyNumberFormat="1" applyFont="1" applyFill="1" applyBorder="1"/>
    <xf numFmtId="164" fontId="7" fillId="3" borderId="5" xfId="0" applyNumberFormat="1" applyFont="1" applyFill="1" applyBorder="1"/>
    <xf numFmtId="164" fontId="5" fillId="0" borderId="11" xfId="0" applyNumberFormat="1" applyFont="1" applyBorder="1" applyAlignment="1">
      <alignment vertical="center"/>
    </xf>
    <xf numFmtId="0" fontId="9" fillId="7" borderId="13" xfId="0" applyFont="1" applyFill="1" applyBorder="1" applyAlignment="1">
      <alignment horizontal="left" vertical="center"/>
    </xf>
    <xf numFmtId="0" fontId="9" fillId="7" borderId="12" xfId="0" applyFont="1" applyFill="1" applyBorder="1" applyAlignment="1">
      <alignment vertical="center"/>
    </xf>
    <xf numFmtId="0" fontId="5" fillId="0" borderId="0" xfId="0" applyFont="1"/>
    <xf numFmtId="0" fontId="11" fillId="0" borderId="0" xfId="0" applyFont="1"/>
    <xf numFmtId="164" fontId="2" fillId="0" borderId="0" xfId="0" applyNumberFormat="1" applyFont="1"/>
    <xf numFmtId="164" fontId="5" fillId="0" borderId="0" xfId="0" applyNumberFormat="1" applyFont="1"/>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2" fillId="3" borderId="0" xfId="0" applyFont="1" applyFill="1"/>
    <xf numFmtId="0" fontId="2" fillId="0" borderId="1" xfId="0" applyFont="1" applyBorder="1"/>
    <xf numFmtId="0" fontId="2" fillId="0" borderId="1" xfId="0" applyFont="1" applyBorder="1" applyAlignment="1">
      <alignment vertical="center"/>
    </xf>
    <xf numFmtId="0" fontId="2" fillId="2" borderId="15" xfId="0" applyFont="1" applyFill="1" applyBorder="1" applyAlignment="1">
      <alignment horizontal="center" vertical="center"/>
    </xf>
    <xf numFmtId="164" fontId="9" fillId="7" borderId="14" xfId="0" applyNumberFormat="1" applyFont="1" applyFill="1" applyBorder="1" applyAlignment="1">
      <alignment horizontal="center" vertical="center"/>
    </xf>
    <xf numFmtId="164" fontId="2" fillId="8" borderId="2" xfId="0" applyNumberFormat="1" applyFont="1" applyFill="1" applyBorder="1" applyAlignment="1">
      <alignment vertical="center"/>
    </xf>
    <xf numFmtId="164" fontId="2" fillId="8" borderId="7" xfId="0" applyNumberFormat="1" applyFont="1" applyFill="1" applyBorder="1" applyAlignment="1">
      <alignment vertical="center"/>
    </xf>
    <xf numFmtId="164" fontId="2" fillId="8" borderId="7" xfId="0" applyNumberFormat="1" applyFont="1" applyFill="1" applyBorder="1"/>
    <xf numFmtId="164" fontId="12" fillId="8" borderId="6" xfId="0" applyNumberFormat="1" applyFont="1" applyFill="1" applyBorder="1"/>
    <xf numFmtId="0" fontId="13" fillId="0" borderId="0" xfId="0" applyFont="1" applyAlignment="1">
      <alignment horizontal="center"/>
    </xf>
    <xf numFmtId="0" fontId="2" fillId="0" borderId="0" xfId="0" applyFont="1" applyAlignment="1">
      <alignment horizontal="center" vertical="center" wrapText="1"/>
    </xf>
    <xf numFmtId="0" fontId="17" fillId="0" borderId="7" xfId="0" applyFont="1" applyBorder="1" applyAlignment="1">
      <alignment vertical="center" wrapText="1"/>
    </xf>
    <xf numFmtId="0" fontId="18" fillId="0" borderId="7" xfId="0" applyFont="1" applyBorder="1" applyAlignment="1">
      <alignment horizontal="center" wrapText="1"/>
    </xf>
    <xf numFmtId="0" fontId="18" fillId="0" borderId="7" xfId="0" applyFont="1" applyBorder="1" applyAlignment="1">
      <alignment horizontal="center"/>
    </xf>
    <xf numFmtId="0" fontId="19" fillId="0" borderId="0" xfId="0" applyFont="1"/>
    <xf numFmtId="0" fontId="18" fillId="0" borderId="7" xfId="0" applyFont="1" applyBorder="1" applyAlignment="1">
      <alignment vertical="center" wrapText="1"/>
    </xf>
    <xf numFmtId="0" fontId="17" fillId="0" borderId="0" xfId="0" applyFont="1"/>
    <xf numFmtId="0" fontId="17" fillId="8" borderId="7" xfId="0" applyFont="1" applyFill="1" applyBorder="1" applyAlignment="1">
      <alignment vertical="center"/>
    </xf>
    <xf numFmtId="0" fontId="17" fillId="0" borderId="7" xfId="0" applyFont="1" applyBorder="1" applyAlignment="1">
      <alignment vertical="center"/>
    </xf>
    <xf numFmtId="0" fontId="17" fillId="0" borderId="0" xfId="0" applyFont="1" applyAlignment="1">
      <alignment vertical="center"/>
    </xf>
    <xf numFmtId="0" fontId="17" fillId="9" borderId="7" xfId="0" applyFont="1" applyFill="1" applyBorder="1" applyAlignment="1">
      <alignment vertical="center"/>
    </xf>
    <xf numFmtId="0" fontId="16" fillId="0" borderId="12" xfId="0"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 fillId="0" borderId="0" xfId="0" applyFont="1" applyAlignment="1">
      <alignment horizontal="center"/>
    </xf>
    <xf numFmtId="0" fontId="13" fillId="0" borderId="0" xfId="0" applyFont="1" applyAlignment="1">
      <alignment horizontal="center"/>
    </xf>
    <xf numFmtId="0" fontId="5" fillId="5" borderId="0" xfId="0" applyFont="1" applyFill="1" applyAlignment="1">
      <alignment horizontal="left" vertical="center"/>
    </xf>
    <xf numFmtId="0" fontId="3" fillId="5" borderId="0" xfId="0" applyFont="1" applyFill="1" applyAlignment="1">
      <alignment horizontal="left" vertical="center"/>
    </xf>
    <xf numFmtId="0" fontId="5" fillId="0" borderId="11" xfId="0" applyFont="1" applyBorder="1" applyAlignment="1">
      <alignment horizontal="left" vertical="center"/>
    </xf>
    <xf numFmtId="0" fontId="10" fillId="6" borderId="8" xfId="0" applyFont="1" applyFill="1" applyBorder="1" applyAlignment="1">
      <alignment horizontal="left" vertical="top"/>
    </xf>
    <xf numFmtId="0" fontId="10" fillId="6" borderId="9" xfId="0" applyFont="1" applyFill="1" applyBorder="1" applyAlignment="1">
      <alignment horizontal="left" vertical="top"/>
    </xf>
    <xf numFmtId="0" fontId="14" fillId="0" borderId="0" xfId="0" applyFont="1" applyAlignment="1">
      <alignment horizontal="center" vertical="center" wrapText="1"/>
    </xf>
    <xf numFmtId="0" fontId="14" fillId="0" borderId="0" xfId="0" applyFont="1" applyAlignment="1">
      <alignment horizontal="center" vertical="center"/>
    </xf>
    <xf numFmtId="0" fontId="13" fillId="0" borderId="0" xfId="0" applyFont="1" applyAlignment="1">
      <alignment horizontal="center" vertical="center"/>
    </xf>
    <xf numFmtId="0" fontId="18" fillId="0" borderId="16" xfId="0" applyFont="1" applyBorder="1" applyAlignment="1">
      <alignment horizontal="center" vertical="center"/>
    </xf>
    <xf numFmtId="164" fontId="18" fillId="8" borderId="7" xfId="1" applyNumberFormat="1" applyFont="1" applyFill="1" applyBorder="1" applyAlignment="1">
      <alignment vertical="center"/>
    </xf>
    <xf numFmtId="9" fontId="18" fillId="8" borderId="7" xfId="2" applyFont="1" applyFill="1" applyBorder="1" applyAlignment="1">
      <alignment vertical="center"/>
    </xf>
    <xf numFmtId="164" fontId="18" fillId="8" borderId="7" xfId="0" applyNumberFormat="1" applyFont="1" applyFill="1" applyBorder="1" applyAlignment="1">
      <alignment vertical="center"/>
    </xf>
  </cellXfs>
  <cellStyles count="3">
    <cellStyle name="Monétaire" xfId="1" builtinId="4"/>
    <cellStyle name="Normal" xfId="0" builtinId="0"/>
    <cellStyle name="Pourcentage" xfId="2" builtinId="5"/>
  </cellStyles>
  <dxfs count="0"/>
  <tableStyles count="0" defaultTableStyle="TableStyleMedium2" defaultPivotStyle="PivotStyleLight16"/>
  <colors>
    <mruColors>
      <color rgb="FFFF4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3" Type="http://schemas.openxmlformats.org/officeDocument/2006/relationships/image" Target="../media/image4.emf"/><Relationship Id="rId21" Type="http://schemas.openxmlformats.org/officeDocument/2006/relationships/image" Target="../media/image22.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 Type="http://schemas.openxmlformats.org/officeDocument/2006/relationships/image" Target="../media/image3.emf"/><Relationship Id="rId16" Type="http://schemas.openxmlformats.org/officeDocument/2006/relationships/image" Target="../media/image17.emf"/><Relationship Id="rId20" Type="http://schemas.openxmlformats.org/officeDocument/2006/relationships/image" Target="../media/image21.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24" Type="http://schemas.openxmlformats.org/officeDocument/2006/relationships/image" Target="../media/image1.emf"/><Relationship Id="rId5" Type="http://schemas.openxmlformats.org/officeDocument/2006/relationships/image" Target="../media/image6.emf"/><Relationship Id="rId15" Type="http://schemas.openxmlformats.org/officeDocument/2006/relationships/image" Target="../media/image16.emf"/><Relationship Id="rId23" Type="http://schemas.openxmlformats.org/officeDocument/2006/relationships/image" Target="../media/image24.emf"/><Relationship Id="rId10" Type="http://schemas.openxmlformats.org/officeDocument/2006/relationships/image" Target="../media/image11.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63501</xdr:colOff>
      <xdr:row>0</xdr:row>
      <xdr:rowOff>19050</xdr:rowOff>
    </xdr:from>
    <xdr:to>
      <xdr:col>1</xdr:col>
      <xdr:colOff>590551</xdr:colOff>
      <xdr:row>0</xdr:row>
      <xdr:rowOff>502297</xdr:rowOff>
    </xdr:to>
    <xdr:pic>
      <xdr:nvPicPr>
        <xdr:cNvPr id="2" name="Picture 1">
          <a:extLst>
            <a:ext uri="{FF2B5EF4-FFF2-40B4-BE49-F238E27FC236}">
              <a16:creationId xmlns:a16="http://schemas.microsoft.com/office/drawing/2014/main" id="{FBF4212A-D911-4C1D-AE2B-F137AD151E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19050"/>
          <a:ext cx="1987550" cy="483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241479</xdr:colOff>
      <xdr:row>7</xdr:row>
      <xdr:rowOff>17887</xdr:rowOff>
    </xdr:from>
    <xdr:to>
      <xdr:col>0</xdr:col>
      <xdr:colOff>518059</xdr:colOff>
      <xdr:row>7</xdr:row>
      <xdr:rowOff>294468</xdr:rowOff>
    </xdr:to>
    <xdr:pic>
      <xdr:nvPicPr>
        <xdr:cNvPr id="2" name="Image 1">
          <a:extLst>
            <a:ext uri="{FF2B5EF4-FFF2-40B4-BE49-F238E27FC236}">
              <a16:creationId xmlns:a16="http://schemas.microsoft.com/office/drawing/2014/main" id="{FBD082F6-F3B8-1215-3319-1AF31C03DC2B}"/>
            </a:ext>
          </a:extLst>
        </xdr:cNvPr>
        <xdr:cNvPicPr>
          <a:picLocks noChangeAspect="1"/>
        </xdr:cNvPicPr>
      </xdr:nvPicPr>
      <xdr:blipFill>
        <a:blip xmlns:r="http://schemas.openxmlformats.org/officeDocument/2006/relationships" r:embed="rId1"/>
        <a:stretch>
          <a:fillRect/>
        </a:stretch>
      </xdr:blipFill>
      <xdr:spPr>
        <a:xfrm>
          <a:off x="241479" y="2665211"/>
          <a:ext cx="276580" cy="276581"/>
        </a:xfrm>
        <a:prstGeom prst="rect">
          <a:avLst/>
        </a:prstGeom>
      </xdr:spPr>
    </xdr:pic>
    <xdr:clientData/>
  </xdr:twoCellAnchor>
  <xdr:twoCellAnchor editAs="oneCell">
    <xdr:from>
      <xdr:col>0</xdr:col>
      <xdr:colOff>241479</xdr:colOff>
      <xdr:row>8</xdr:row>
      <xdr:rowOff>17888</xdr:rowOff>
    </xdr:from>
    <xdr:to>
      <xdr:col>0</xdr:col>
      <xdr:colOff>498302</xdr:colOff>
      <xdr:row>8</xdr:row>
      <xdr:rowOff>274712</xdr:rowOff>
    </xdr:to>
    <xdr:pic>
      <xdr:nvPicPr>
        <xdr:cNvPr id="3" name="Image 2">
          <a:extLst>
            <a:ext uri="{FF2B5EF4-FFF2-40B4-BE49-F238E27FC236}">
              <a16:creationId xmlns:a16="http://schemas.microsoft.com/office/drawing/2014/main" id="{EA4AB758-AAEE-D743-F207-D20B5D42B50D}"/>
            </a:ext>
          </a:extLst>
        </xdr:cNvPr>
        <xdr:cNvPicPr>
          <a:picLocks noChangeAspect="1"/>
        </xdr:cNvPicPr>
      </xdr:nvPicPr>
      <xdr:blipFill>
        <a:blip xmlns:r="http://schemas.openxmlformats.org/officeDocument/2006/relationships" r:embed="rId2"/>
        <a:stretch>
          <a:fillRect/>
        </a:stretch>
      </xdr:blipFill>
      <xdr:spPr>
        <a:xfrm>
          <a:off x="241479" y="2987184"/>
          <a:ext cx="256823" cy="256824"/>
        </a:xfrm>
        <a:prstGeom prst="rect">
          <a:avLst/>
        </a:prstGeom>
      </xdr:spPr>
    </xdr:pic>
    <xdr:clientData/>
  </xdr:twoCellAnchor>
  <xdr:twoCellAnchor editAs="oneCell">
    <xdr:from>
      <xdr:col>0</xdr:col>
      <xdr:colOff>241478</xdr:colOff>
      <xdr:row>9</xdr:row>
      <xdr:rowOff>17887</xdr:rowOff>
    </xdr:from>
    <xdr:to>
      <xdr:col>0</xdr:col>
      <xdr:colOff>537813</xdr:colOff>
      <xdr:row>9</xdr:row>
      <xdr:rowOff>314223</xdr:rowOff>
    </xdr:to>
    <xdr:pic>
      <xdr:nvPicPr>
        <xdr:cNvPr id="4" name="Image 3">
          <a:extLst>
            <a:ext uri="{FF2B5EF4-FFF2-40B4-BE49-F238E27FC236}">
              <a16:creationId xmlns:a16="http://schemas.microsoft.com/office/drawing/2014/main" id="{E58D7FAF-2B3E-0169-FC97-E89C35E593E2}"/>
            </a:ext>
          </a:extLst>
        </xdr:cNvPr>
        <xdr:cNvPicPr>
          <a:picLocks noChangeAspect="1"/>
        </xdr:cNvPicPr>
      </xdr:nvPicPr>
      <xdr:blipFill>
        <a:blip xmlns:r="http://schemas.openxmlformats.org/officeDocument/2006/relationships" r:embed="rId3"/>
        <a:stretch>
          <a:fillRect/>
        </a:stretch>
      </xdr:blipFill>
      <xdr:spPr>
        <a:xfrm>
          <a:off x="241478" y="3631126"/>
          <a:ext cx="296335" cy="296336"/>
        </a:xfrm>
        <a:prstGeom prst="rect">
          <a:avLst/>
        </a:prstGeom>
      </xdr:spPr>
    </xdr:pic>
    <xdr:clientData/>
  </xdr:twoCellAnchor>
  <xdr:twoCellAnchor editAs="oneCell">
    <xdr:from>
      <xdr:col>0</xdr:col>
      <xdr:colOff>241479</xdr:colOff>
      <xdr:row>10</xdr:row>
      <xdr:rowOff>17887</xdr:rowOff>
    </xdr:from>
    <xdr:to>
      <xdr:col>0</xdr:col>
      <xdr:colOff>518059</xdr:colOff>
      <xdr:row>10</xdr:row>
      <xdr:rowOff>294468</xdr:rowOff>
    </xdr:to>
    <xdr:pic>
      <xdr:nvPicPr>
        <xdr:cNvPr id="5" name="Image 4">
          <a:extLst>
            <a:ext uri="{FF2B5EF4-FFF2-40B4-BE49-F238E27FC236}">
              <a16:creationId xmlns:a16="http://schemas.microsoft.com/office/drawing/2014/main" id="{FA8FF0EB-7A94-8D79-AEF9-F3E76B109484}"/>
            </a:ext>
          </a:extLst>
        </xdr:cNvPr>
        <xdr:cNvPicPr>
          <a:picLocks noChangeAspect="1"/>
        </xdr:cNvPicPr>
      </xdr:nvPicPr>
      <xdr:blipFill>
        <a:blip xmlns:r="http://schemas.openxmlformats.org/officeDocument/2006/relationships" r:embed="rId4"/>
        <a:stretch>
          <a:fillRect/>
        </a:stretch>
      </xdr:blipFill>
      <xdr:spPr>
        <a:xfrm>
          <a:off x="241479" y="3953098"/>
          <a:ext cx="276580" cy="276581"/>
        </a:xfrm>
        <a:prstGeom prst="rect">
          <a:avLst/>
        </a:prstGeom>
      </xdr:spPr>
    </xdr:pic>
    <xdr:clientData/>
  </xdr:twoCellAnchor>
  <xdr:twoCellAnchor editAs="oneCell">
    <xdr:from>
      <xdr:col>0</xdr:col>
      <xdr:colOff>223591</xdr:colOff>
      <xdr:row>11</xdr:row>
      <xdr:rowOff>17886</xdr:rowOff>
    </xdr:from>
    <xdr:to>
      <xdr:col>0</xdr:col>
      <xdr:colOff>509787</xdr:colOff>
      <xdr:row>11</xdr:row>
      <xdr:rowOff>304083</xdr:rowOff>
    </xdr:to>
    <xdr:pic>
      <xdr:nvPicPr>
        <xdr:cNvPr id="6" name="Image 5">
          <a:extLst>
            <a:ext uri="{FF2B5EF4-FFF2-40B4-BE49-F238E27FC236}">
              <a16:creationId xmlns:a16="http://schemas.microsoft.com/office/drawing/2014/main" id="{ADB13EDD-3F05-C9E6-104E-0B62FD455844}"/>
            </a:ext>
          </a:extLst>
        </xdr:cNvPr>
        <xdr:cNvPicPr>
          <a:picLocks noChangeAspect="1"/>
        </xdr:cNvPicPr>
      </xdr:nvPicPr>
      <xdr:blipFill>
        <a:blip xmlns:r="http://schemas.openxmlformats.org/officeDocument/2006/relationships" r:embed="rId5"/>
        <a:stretch>
          <a:fillRect/>
        </a:stretch>
      </xdr:blipFill>
      <xdr:spPr>
        <a:xfrm>
          <a:off x="223591" y="4275069"/>
          <a:ext cx="286196" cy="286197"/>
        </a:xfrm>
        <a:prstGeom prst="rect">
          <a:avLst/>
        </a:prstGeom>
      </xdr:spPr>
    </xdr:pic>
    <xdr:clientData/>
  </xdr:twoCellAnchor>
  <xdr:twoCellAnchor editAs="oneCell">
    <xdr:from>
      <xdr:col>0</xdr:col>
      <xdr:colOff>241479</xdr:colOff>
      <xdr:row>12</xdr:row>
      <xdr:rowOff>17887</xdr:rowOff>
    </xdr:from>
    <xdr:to>
      <xdr:col>0</xdr:col>
      <xdr:colOff>518059</xdr:colOff>
      <xdr:row>12</xdr:row>
      <xdr:rowOff>294468</xdr:rowOff>
    </xdr:to>
    <xdr:pic>
      <xdr:nvPicPr>
        <xdr:cNvPr id="7" name="Image 6">
          <a:extLst>
            <a:ext uri="{FF2B5EF4-FFF2-40B4-BE49-F238E27FC236}">
              <a16:creationId xmlns:a16="http://schemas.microsoft.com/office/drawing/2014/main" id="{26DB32E0-2505-AC9C-33EA-724785900B6C}"/>
            </a:ext>
          </a:extLst>
        </xdr:cNvPr>
        <xdr:cNvPicPr>
          <a:picLocks noChangeAspect="1"/>
        </xdr:cNvPicPr>
      </xdr:nvPicPr>
      <xdr:blipFill>
        <a:blip xmlns:r="http://schemas.openxmlformats.org/officeDocument/2006/relationships" r:embed="rId6"/>
        <a:stretch>
          <a:fillRect/>
        </a:stretch>
      </xdr:blipFill>
      <xdr:spPr>
        <a:xfrm>
          <a:off x="241479" y="4597042"/>
          <a:ext cx="276580" cy="276581"/>
        </a:xfrm>
        <a:prstGeom prst="rect">
          <a:avLst/>
        </a:prstGeom>
      </xdr:spPr>
    </xdr:pic>
    <xdr:clientData/>
  </xdr:twoCellAnchor>
  <xdr:twoCellAnchor editAs="oneCell">
    <xdr:from>
      <xdr:col>0</xdr:col>
      <xdr:colOff>241478</xdr:colOff>
      <xdr:row>13</xdr:row>
      <xdr:rowOff>17887</xdr:rowOff>
    </xdr:from>
    <xdr:to>
      <xdr:col>0</xdr:col>
      <xdr:colOff>557567</xdr:colOff>
      <xdr:row>14</xdr:row>
      <xdr:rowOff>12005</xdr:rowOff>
    </xdr:to>
    <xdr:pic>
      <xdr:nvPicPr>
        <xdr:cNvPr id="8" name="Image 7">
          <a:extLst>
            <a:ext uri="{FF2B5EF4-FFF2-40B4-BE49-F238E27FC236}">
              <a16:creationId xmlns:a16="http://schemas.microsoft.com/office/drawing/2014/main" id="{9285CB26-FC0F-D091-F158-1E69D31C2F3B}"/>
            </a:ext>
          </a:extLst>
        </xdr:cNvPr>
        <xdr:cNvPicPr>
          <a:picLocks noChangeAspect="1"/>
        </xdr:cNvPicPr>
      </xdr:nvPicPr>
      <xdr:blipFill>
        <a:blip xmlns:r="http://schemas.openxmlformats.org/officeDocument/2006/relationships" r:embed="rId7"/>
        <a:stretch>
          <a:fillRect/>
        </a:stretch>
      </xdr:blipFill>
      <xdr:spPr>
        <a:xfrm>
          <a:off x="241478" y="4919014"/>
          <a:ext cx="316089" cy="316090"/>
        </a:xfrm>
        <a:prstGeom prst="rect">
          <a:avLst/>
        </a:prstGeom>
      </xdr:spPr>
    </xdr:pic>
    <xdr:clientData/>
  </xdr:twoCellAnchor>
  <xdr:twoCellAnchor editAs="oneCell">
    <xdr:from>
      <xdr:col>0</xdr:col>
      <xdr:colOff>241478</xdr:colOff>
      <xdr:row>14</xdr:row>
      <xdr:rowOff>17887</xdr:rowOff>
    </xdr:from>
    <xdr:to>
      <xdr:col>0</xdr:col>
      <xdr:colOff>478547</xdr:colOff>
      <xdr:row>14</xdr:row>
      <xdr:rowOff>254957</xdr:rowOff>
    </xdr:to>
    <xdr:pic>
      <xdr:nvPicPr>
        <xdr:cNvPr id="9" name="Image 8">
          <a:extLst>
            <a:ext uri="{FF2B5EF4-FFF2-40B4-BE49-F238E27FC236}">
              <a16:creationId xmlns:a16="http://schemas.microsoft.com/office/drawing/2014/main" id="{5574FAF5-B53D-D081-62B1-D2A59929D95F}"/>
            </a:ext>
          </a:extLst>
        </xdr:cNvPr>
        <xdr:cNvPicPr>
          <a:picLocks noChangeAspect="1"/>
        </xdr:cNvPicPr>
      </xdr:nvPicPr>
      <xdr:blipFill>
        <a:blip xmlns:r="http://schemas.openxmlformats.org/officeDocument/2006/relationships" r:embed="rId8"/>
        <a:stretch>
          <a:fillRect/>
        </a:stretch>
      </xdr:blipFill>
      <xdr:spPr>
        <a:xfrm>
          <a:off x="241478" y="5240986"/>
          <a:ext cx="237069" cy="237070"/>
        </a:xfrm>
        <a:prstGeom prst="rect">
          <a:avLst/>
        </a:prstGeom>
      </xdr:spPr>
    </xdr:pic>
    <xdr:clientData/>
  </xdr:twoCellAnchor>
  <xdr:twoCellAnchor editAs="oneCell">
    <xdr:from>
      <xdr:col>0</xdr:col>
      <xdr:colOff>259365</xdr:colOff>
      <xdr:row>17</xdr:row>
      <xdr:rowOff>62605</xdr:rowOff>
    </xdr:from>
    <xdr:to>
      <xdr:col>0</xdr:col>
      <xdr:colOff>535946</xdr:colOff>
      <xdr:row>18</xdr:row>
      <xdr:rowOff>17214</xdr:rowOff>
    </xdr:to>
    <xdr:pic>
      <xdr:nvPicPr>
        <xdr:cNvPr id="10" name="Image 9">
          <a:extLst>
            <a:ext uri="{FF2B5EF4-FFF2-40B4-BE49-F238E27FC236}">
              <a16:creationId xmlns:a16="http://schemas.microsoft.com/office/drawing/2014/main" id="{FDD82743-8992-49FC-FC78-B42AF2614073}"/>
            </a:ext>
          </a:extLst>
        </xdr:cNvPr>
        <xdr:cNvPicPr>
          <a:picLocks noChangeAspect="1"/>
        </xdr:cNvPicPr>
      </xdr:nvPicPr>
      <xdr:blipFill>
        <a:blip xmlns:r="http://schemas.openxmlformats.org/officeDocument/2006/relationships" r:embed="rId9"/>
        <a:stretch>
          <a:fillRect/>
        </a:stretch>
      </xdr:blipFill>
      <xdr:spPr>
        <a:xfrm>
          <a:off x="259365" y="6251619"/>
          <a:ext cx="276581" cy="276581"/>
        </a:xfrm>
        <a:prstGeom prst="rect">
          <a:avLst/>
        </a:prstGeom>
      </xdr:spPr>
    </xdr:pic>
    <xdr:clientData/>
  </xdr:twoCellAnchor>
  <xdr:twoCellAnchor editAs="oneCell">
    <xdr:from>
      <xdr:col>0</xdr:col>
      <xdr:colOff>277252</xdr:colOff>
      <xdr:row>18</xdr:row>
      <xdr:rowOff>71549</xdr:rowOff>
    </xdr:from>
    <xdr:to>
      <xdr:col>0</xdr:col>
      <xdr:colOff>553833</xdr:colOff>
      <xdr:row>19</xdr:row>
      <xdr:rowOff>26158</xdr:rowOff>
    </xdr:to>
    <xdr:pic>
      <xdr:nvPicPr>
        <xdr:cNvPr id="11" name="Image 10">
          <a:extLst>
            <a:ext uri="{FF2B5EF4-FFF2-40B4-BE49-F238E27FC236}">
              <a16:creationId xmlns:a16="http://schemas.microsoft.com/office/drawing/2014/main" id="{3B4C5A95-F642-6721-5C15-55247E59C88F}"/>
            </a:ext>
          </a:extLst>
        </xdr:cNvPr>
        <xdr:cNvPicPr>
          <a:picLocks noChangeAspect="1"/>
        </xdr:cNvPicPr>
      </xdr:nvPicPr>
      <xdr:blipFill>
        <a:blip xmlns:r="http://schemas.openxmlformats.org/officeDocument/2006/relationships" r:embed="rId10"/>
        <a:stretch>
          <a:fillRect/>
        </a:stretch>
      </xdr:blipFill>
      <xdr:spPr>
        <a:xfrm>
          <a:off x="277252" y="6582535"/>
          <a:ext cx="276581" cy="276581"/>
        </a:xfrm>
        <a:prstGeom prst="rect">
          <a:avLst/>
        </a:prstGeom>
      </xdr:spPr>
    </xdr:pic>
    <xdr:clientData/>
  </xdr:twoCellAnchor>
  <xdr:twoCellAnchor editAs="oneCell">
    <xdr:from>
      <xdr:col>0</xdr:col>
      <xdr:colOff>241479</xdr:colOff>
      <xdr:row>16</xdr:row>
      <xdr:rowOff>17888</xdr:rowOff>
    </xdr:from>
    <xdr:to>
      <xdr:col>0</xdr:col>
      <xdr:colOff>498302</xdr:colOff>
      <xdr:row>16</xdr:row>
      <xdr:rowOff>274712</xdr:rowOff>
    </xdr:to>
    <xdr:pic>
      <xdr:nvPicPr>
        <xdr:cNvPr id="12" name="Image 11">
          <a:extLst>
            <a:ext uri="{FF2B5EF4-FFF2-40B4-BE49-F238E27FC236}">
              <a16:creationId xmlns:a16="http://schemas.microsoft.com/office/drawing/2014/main" id="{AEEE2DD7-D478-B0D6-52FD-7D55EA3F32B3}"/>
            </a:ext>
          </a:extLst>
        </xdr:cNvPr>
        <xdr:cNvPicPr>
          <a:picLocks noChangeAspect="1"/>
        </xdr:cNvPicPr>
      </xdr:nvPicPr>
      <xdr:blipFill>
        <a:blip xmlns:r="http://schemas.openxmlformats.org/officeDocument/2006/relationships" r:embed="rId11"/>
        <a:stretch>
          <a:fillRect/>
        </a:stretch>
      </xdr:blipFill>
      <xdr:spPr>
        <a:xfrm>
          <a:off x="241479" y="5884930"/>
          <a:ext cx="256823" cy="256824"/>
        </a:xfrm>
        <a:prstGeom prst="rect">
          <a:avLst/>
        </a:prstGeom>
      </xdr:spPr>
    </xdr:pic>
    <xdr:clientData/>
  </xdr:twoCellAnchor>
  <xdr:twoCellAnchor editAs="oneCell">
    <xdr:from>
      <xdr:col>0</xdr:col>
      <xdr:colOff>241479</xdr:colOff>
      <xdr:row>19</xdr:row>
      <xdr:rowOff>17887</xdr:rowOff>
    </xdr:from>
    <xdr:to>
      <xdr:col>0</xdr:col>
      <xdr:colOff>518059</xdr:colOff>
      <xdr:row>19</xdr:row>
      <xdr:rowOff>294468</xdr:rowOff>
    </xdr:to>
    <xdr:pic>
      <xdr:nvPicPr>
        <xdr:cNvPr id="13" name="Image 12">
          <a:extLst>
            <a:ext uri="{FF2B5EF4-FFF2-40B4-BE49-F238E27FC236}">
              <a16:creationId xmlns:a16="http://schemas.microsoft.com/office/drawing/2014/main" id="{7827BC51-B468-FE7F-FAAA-022CF1539758}"/>
            </a:ext>
          </a:extLst>
        </xdr:cNvPr>
        <xdr:cNvPicPr>
          <a:picLocks noChangeAspect="1"/>
        </xdr:cNvPicPr>
      </xdr:nvPicPr>
      <xdr:blipFill>
        <a:blip xmlns:r="http://schemas.openxmlformats.org/officeDocument/2006/relationships" r:embed="rId12"/>
        <a:stretch>
          <a:fillRect/>
        </a:stretch>
      </xdr:blipFill>
      <xdr:spPr>
        <a:xfrm>
          <a:off x="241479" y="6850845"/>
          <a:ext cx="276580" cy="276581"/>
        </a:xfrm>
        <a:prstGeom prst="rect">
          <a:avLst/>
        </a:prstGeom>
      </xdr:spPr>
    </xdr:pic>
    <xdr:clientData/>
  </xdr:twoCellAnchor>
  <xdr:twoCellAnchor editAs="oneCell">
    <xdr:from>
      <xdr:col>0</xdr:col>
      <xdr:colOff>241479</xdr:colOff>
      <xdr:row>20</xdr:row>
      <xdr:rowOff>17886</xdr:rowOff>
    </xdr:from>
    <xdr:to>
      <xdr:col>0</xdr:col>
      <xdr:colOff>518059</xdr:colOff>
      <xdr:row>20</xdr:row>
      <xdr:rowOff>294467</xdr:rowOff>
    </xdr:to>
    <xdr:pic>
      <xdr:nvPicPr>
        <xdr:cNvPr id="14" name="Image 13">
          <a:extLst>
            <a:ext uri="{FF2B5EF4-FFF2-40B4-BE49-F238E27FC236}">
              <a16:creationId xmlns:a16="http://schemas.microsoft.com/office/drawing/2014/main" id="{053BDDD4-1704-6263-5D56-AB10C77B0387}"/>
            </a:ext>
          </a:extLst>
        </xdr:cNvPr>
        <xdr:cNvPicPr>
          <a:picLocks noChangeAspect="1"/>
        </xdr:cNvPicPr>
      </xdr:nvPicPr>
      <xdr:blipFill>
        <a:blip xmlns:r="http://schemas.openxmlformats.org/officeDocument/2006/relationships" r:embed="rId13"/>
        <a:stretch>
          <a:fillRect/>
        </a:stretch>
      </xdr:blipFill>
      <xdr:spPr>
        <a:xfrm>
          <a:off x="241479" y="7172816"/>
          <a:ext cx="276580" cy="276581"/>
        </a:xfrm>
        <a:prstGeom prst="rect">
          <a:avLst/>
        </a:prstGeom>
      </xdr:spPr>
    </xdr:pic>
    <xdr:clientData/>
  </xdr:twoCellAnchor>
  <xdr:twoCellAnchor editAs="oneCell">
    <xdr:from>
      <xdr:col>0</xdr:col>
      <xdr:colOff>241479</xdr:colOff>
      <xdr:row>21</xdr:row>
      <xdr:rowOff>17887</xdr:rowOff>
    </xdr:from>
    <xdr:to>
      <xdr:col>0</xdr:col>
      <xdr:colOff>518059</xdr:colOff>
      <xdr:row>21</xdr:row>
      <xdr:rowOff>294468</xdr:rowOff>
    </xdr:to>
    <xdr:pic>
      <xdr:nvPicPr>
        <xdr:cNvPr id="15" name="Image 14">
          <a:extLst>
            <a:ext uri="{FF2B5EF4-FFF2-40B4-BE49-F238E27FC236}">
              <a16:creationId xmlns:a16="http://schemas.microsoft.com/office/drawing/2014/main" id="{04029B6B-E5B1-6312-8C97-FF0F0F9E9B6D}"/>
            </a:ext>
          </a:extLst>
        </xdr:cNvPr>
        <xdr:cNvPicPr>
          <a:picLocks noChangeAspect="1"/>
        </xdr:cNvPicPr>
      </xdr:nvPicPr>
      <xdr:blipFill>
        <a:blip xmlns:r="http://schemas.openxmlformats.org/officeDocument/2006/relationships" r:embed="rId14"/>
        <a:stretch>
          <a:fillRect/>
        </a:stretch>
      </xdr:blipFill>
      <xdr:spPr>
        <a:xfrm>
          <a:off x="241479" y="7494788"/>
          <a:ext cx="276580" cy="276581"/>
        </a:xfrm>
        <a:prstGeom prst="rect">
          <a:avLst/>
        </a:prstGeom>
      </xdr:spPr>
    </xdr:pic>
    <xdr:clientData/>
  </xdr:twoCellAnchor>
  <xdr:twoCellAnchor editAs="oneCell">
    <xdr:from>
      <xdr:col>0</xdr:col>
      <xdr:colOff>241479</xdr:colOff>
      <xdr:row>22</xdr:row>
      <xdr:rowOff>17887</xdr:rowOff>
    </xdr:from>
    <xdr:to>
      <xdr:col>0</xdr:col>
      <xdr:colOff>518059</xdr:colOff>
      <xdr:row>22</xdr:row>
      <xdr:rowOff>294468</xdr:rowOff>
    </xdr:to>
    <xdr:pic>
      <xdr:nvPicPr>
        <xdr:cNvPr id="16" name="Image 15">
          <a:extLst>
            <a:ext uri="{FF2B5EF4-FFF2-40B4-BE49-F238E27FC236}">
              <a16:creationId xmlns:a16="http://schemas.microsoft.com/office/drawing/2014/main" id="{54BF6748-81B5-A995-50CD-D37A0A8A0FEB}"/>
            </a:ext>
          </a:extLst>
        </xdr:cNvPr>
        <xdr:cNvPicPr>
          <a:picLocks noChangeAspect="1"/>
        </xdr:cNvPicPr>
      </xdr:nvPicPr>
      <xdr:blipFill>
        <a:blip xmlns:r="http://schemas.openxmlformats.org/officeDocument/2006/relationships" r:embed="rId15"/>
        <a:stretch>
          <a:fillRect/>
        </a:stretch>
      </xdr:blipFill>
      <xdr:spPr>
        <a:xfrm>
          <a:off x="241479" y="7816760"/>
          <a:ext cx="276580" cy="276581"/>
        </a:xfrm>
        <a:prstGeom prst="rect">
          <a:avLst/>
        </a:prstGeom>
      </xdr:spPr>
    </xdr:pic>
    <xdr:clientData/>
  </xdr:twoCellAnchor>
  <xdr:twoCellAnchor editAs="oneCell">
    <xdr:from>
      <xdr:col>0</xdr:col>
      <xdr:colOff>241479</xdr:colOff>
      <xdr:row>15</xdr:row>
      <xdr:rowOff>17888</xdr:rowOff>
    </xdr:from>
    <xdr:to>
      <xdr:col>0</xdr:col>
      <xdr:colOff>498302</xdr:colOff>
      <xdr:row>15</xdr:row>
      <xdr:rowOff>274712</xdr:rowOff>
    </xdr:to>
    <xdr:pic>
      <xdr:nvPicPr>
        <xdr:cNvPr id="17" name="Image 16">
          <a:extLst>
            <a:ext uri="{FF2B5EF4-FFF2-40B4-BE49-F238E27FC236}">
              <a16:creationId xmlns:a16="http://schemas.microsoft.com/office/drawing/2014/main" id="{6A778D39-030E-31FB-2E82-01531DF6CA02}"/>
            </a:ext>
          </a:extLst>
        </xdr:cNvPr>
        <xdr:cNvPicPr>
          <a:picLocks noChangeAspect="1"/>
        </xdr:cNvPicPr>
      </xdr:nvPicPr>
      <xdr:blipFill>
        <a:blip xmlns:r="http://schemas.openxmlformats.org/officeDocument/2006/relationships" r:embed="rId16"/>
        <a:stretch>
          <a:fillRect/>
        </a:stretch>
      </xdr:blipFill>
      <xdr:spPr>
        <a:xfrm>
          <a:off x="241479" y="5562958"/>
          <a:ext cx="256823" cy="256824"/>
        </a:xfrm>
        <a:prstGeom prst="rect">
          <a:avLst/>
        </a:prstGeom>
      </xdr:spPr>
    </xdr:pic>
    <xdr:clientData/>
  </xdr:twoCellAnchor>
  <xdr:twoCellAnchor editAs="oneCell">
    <xdr:from>
      <xdr:col>0</xdr:col>
      <xdr:colOff>241479</xdr:colOff>
      <xdr:row>23</xdr:row>
      <xdr:rowOff>17887</xdr:rowOff>
    </xdr:from>
    <xdr:to>
      <xdr:col>0</xdr:col>
      <xdr:colOff>518059</xdr:colOff>
      <xdr:row>23</xdr:row>
      <xdr:rowOff>294468</xdr:rowOff>
    </xdr:to>
    <xdr:pic>
      <xdr:nvPicPr>
        <xdr:cNvPr id="18" name="Image 17">
          <a:extLst>
            <a:ext uri="{FF2B5EF4-FFF2-40B4-BE49-F238E27FC236}">
              <a16:creationId xmlns:a16="http://schemas.microsoft.com/office/drawing/2014/main" id="{D5582CF3-B214-BC82-FEE1-383C784A104C}"/>
            </a:ext>
          </a:extLst>
        </xdr:cNvPr>
        <xdr:cNvPicPr>
          <a:picLocks noChangeAspect="1"/>
        </xdr:cNvPicPr>
      </xdr:nvPicPr>
      <xdr:blipFill>
        <a:blip xmlns:r="http://schemas.openxmlformats.org/officeDocument/2006/relationships" r:embed="rId17"/>
        <a:stretch>
          <a:fillRect/>
        </a:stretch>
      </xdr:blipFill>
      <xdr:spPr>
        <a:xfrm>
          <a:off x="241479" y="8138732"/>
          <a:ext cx="276580" cy="276581"/>
        </a:xfrm>
        <a:prstGeom prst="rect">
          <a:avLst/>
        </a:prstGeom>
      </xdr:spPr>
    </xdr:pic>
    <xdr:clientData/>
  </xdr:twoCellAnchor>
  <xdr:twoCellAnchor editAs="oneCell">
    <xdr:from>
      <xdr:col>0</xdr:col>
      <xdr:colOff>187817</xdr:colOff>
      <xdr:row>23</xdr:row>
      <xdr:rowOff>277253</xdr:rowOff>
    </xdr:from>
    <xdr:to>
      <xdr:col>0</xdr:col>
      <xdr:colOff>563451</xdr:colOff>
      <xdr:row>24</xdr:row>
      <xdr:rowOff>237008</xdr:rowOff>
    </xdr:to>
    <xdr:pic>
      <xdr:nvPicPr>
        <xdr:cNvPr id="19" name="Image 18">
          <a:extLst>
            <a:ext uri="{FF2B5EF4-FFF2-40B4-BE49-F238E27FC236}">
              <a16:creationId xmlns:a16="http://schemas.microsoft.com/office/drawing/2014/main" id="{67EA3696-79CE-67C3-D624-CF93E63186D1}"/>
            </a:ext>
          </a:extLst>
        </xdr:cNvPr>
        <xdr:cNvPicPr>
          <a:picLocks noChangeAspect="1"/>
        </xdr:cNvPicPr>
      </xdr:nvPicPr>
      <xdr:blipFill>
        <a:blip xmlns:r="http://schemas.openxmlformats.org/officeDocument/2006/relationships" r:embed="rId18"/>
        <a:stretch>
          <a:fillRect/>
        </a:stretch>
      </xdr:blipFill>
      <xdr:spPr>
        <a:xfrm>
          <a:off x="187817" y="8398098"/>
          <a:ext cx="375634" cy="281727"/>
        </a:xfrm>
        <a:prstGeom prst="rect">
          <a:avLst/>
        </a:prstGeom>
      </xdr:spPr>
    </xdr:pic>
    <xdr:clientData/>
  </xdr:twoCellAnchor>
  <xdr:twoCellAnchor editAs="oneCell">
    <xdr:from>
      <xdr:col>0</xdr:col>
      <xdr:colOff>223590</xdr:colOff>
      <xdr:row>32</xdr:row>
      <xdr:rowOff>26828</xdr:rowOff>
    </xdr:from>
    <xdr:to>
      <xdr:col>0</xdr:col>
      <xdr:colOff>527675</xdr:colOff>
      <xdr:row>32</xdr:row>
      <xdr:rowOff>330913</xdr:rowOff>
    </xdr:to>
    <xdr:pic>
      <xdr:nvPicPr>
        <xdr:cNvPr id="22" name="Image 21">
          <a:extLst>
            <a:ext uri="{FF2B5EF4-FFF2-40B4-BE49-F238E27FC236}">
              <a16:creationId xmlns:a16="http://schemas.microsoft.com/office/drawing/2014/main" id="{6AF17F78-4D61-901E-71D3-DF951331555D}"/>
            </a:ext>
          </a:extLst>
        </xdr:cNvPr>
        <xdr:cNvPicPr>
          <a:picLocks noChangeAspect="1"/>
        </xdr:cNvPicPr>
      </xdr:nvPicPr>
      <xdr:blipFill>
        <a:blip xmlns:r="http://schemas.openxmlformats.org/officeDocument/2006/relationships" r:embed="rId19"/>
        <a:stretch>
          <a:fillRect/>
        </a:stretch>
      </xdr:blipFill>
      <xdr:spPr>
        <a:xfrm>
          <a:off x="223590" y="12333307"/>
          <a:ext cx="304085" cy="304085"/>
        </a:xfrm>
        <a:prstGeom prst="rect">
          <a:avLst/>
        </a:prstGeom>
      </xdr:spPr>
    </xdr:pic>
    <xdr:clientData/>
  </xdr:twoCellAnchor>
  <xdr:twoCellAnchor editAs="oneCell">
    <xdr:from>
      <xdr:col>0</xdr:col>
      <xdr:colOff>232534</xdr:colOff>
      <xdr:row>31</xdr:row>
      <xdr:rowOff>26831</xdr:rowOff>
    </xdr:from>
    <xdr:to>
      <xdr:col>0</xdr:col>
      <xdr:colOff>518732</xdr:colOff>
      <xdr:row>31</xdr:row>
      <xdr:rowOff>313029</xdr:rowOff>
    </xdr:to>
    <xdr:pic>
      <xdr:nvPicPr>
        <xdr:cNvPr id="23" name="Image 22">
          <a:extLst>
            <a:ext uri="{FF2B5EF4-FFF2-40B4-BE49-F238E27FC236}">
              <a16:creationId xmlns:a16="http://schemas.microsoft.com/office/drawing/2014/main" id="{DB835522-5D2D-9BC2-AA81-FBA7139E6DE8}"/>
            </a:ext>
          </a:extLst>
        </xdr:cNvPr>
        <xdr:cNvPicPr>
          <a:picLocks noChangeAspect="1"/>
        </xdr:cNvPicPr>
      </xdr:nvPicPr>
      <xdr:blipFill>
        <a:blip xmlns:r="http://schemas.openxmlformats.org/officeDocument/2006/relationships" r:embed="rId20"/>
        <a:stretch>
          <a:fillRect/>
        </a:stretch>
      </xdr:blipFill>
      <xdr:spPr>
        <a:xfrm>
          <a:off x="232534" y="12011338"/>
          <a:ext cx="286198" cy="286198"/>
        </a:xfrm>
        <a:prstGeom prst="rect">
          <a:avLst/>
        </a:prstGeom>
      </xdr:spPr>
    </xdr:pic>
    <xdr:clientData/>
  </xdr:twoCellAnchor>
  <xdr:twoCellAnchor editAs="oneCell">
    <xdr:from>
      <xdr:col>0</xdr:col>
      <xdr:colOff>214647</xdr:colOff>
      <xdr:row>28</xdr:row>
      <xdr:rowOff>17887</xdr:rowOff>
    </xdr:from>
    <xdr:to>
      <xdr:col>0</xdr:col>
      <xdr:colOff>500845</xdr:colOff>
      <xdr:row>28</xdr:row>
      <xdr:rowOff>304085</xdr:rowOff>
    </xdr:to>
    <xdr:pic>
      <xdr:nvPicPr>
        <xdr:cNvPr id="24" name="Image 23">
          <a:extLst>
            <a:ext uri="{FF2B5EF4-FFF2-40B4-BE49-F238E27FC236}">
              <a16:creationId xmlns:a16="http://schemas.microsoft.com/office/drawing/2014/main" id="{7C66C052-3654-7B4B-7556-6896E007761E}"/>
            </a:ext>
          </a:extLst>
        </xdr:cNvPr>
        <xdr:cNvPicPr>
          <a:picLocks noChangeAspect="1"/>
        </xdr:cNvPicPr>
      </xdr:nvPicPr>
      <xdr:blipFill>
        <a:blip xmlns:r="http://schemas.openxmlformats.org/officeDocument/2006/relationships" r:embed="rId21"/>
        <a:stretch>
          <a:fillRect/>
        </a:stretch>
      </xdr:blipFill>
      <xdr:spPr>
        <a:xfrm>
          <a:off x="214647" y="11036479"/>
          <a:ext cx="286198" cy="286198"/>
        </a:xfrm>
        <a:prstGeom prst="rect">
          <a:avLst/>
        </a:prstGeom>
      </xdr:spPr>
    </xdr:pic>
    <xdr:clientData/>
  </xdr:twoCellAnchor>
  <xdr:twoCellAnchor editAs="oneCell">
    <xdr:from>
      <xdr:col>0</xdr:col>
      <xdr:colOff>232534</xdr:colOff>
      <xdr:row>30</xdr:row>
      <xdr:rowOff>71548</xdr:rowOff>
    </xdr:from>
    <xdr:to>
      <xdr:col>0</xdr:col>
      <xdr:colOff>500845</xdr:colOff>
      <xdr:row>30</xdr:row>
      <xdr:rowOff>304084</xdr:rowOff>
    </xdr:to>
    <xdr:pic>
      <xdr:nvPicPr>
        <xdr:cNvPr id="26" name="Image 25">
          <a:extLst>
            <a:ext uri="{FF2B5EF4-FFF2-40B4-BE49-F238E27FC236}">
              <a16:creationId xmlns:a16="http://schemas.microsoft.com/office/drawing/2014/main" id="{DE50314F-B1D3-858C-25CD-EC75695D118E}"/>
            </a:ext>
          </a:extLst>
        </xdr:cNvPr>
        <xdr:cNvPicPr>
          <a:picLocks noChangeAspect="1"/>
        </xdr:cNvPicPr>
      </xdr:nvPicPr>
      <xdr:blipFill>
        <a:blip xmlns:r="http://schemas.openxmlformats.org/officeDocument/2006/relationships" r:embed="rId22"/>
        <a:stretch>
          <a:fillRect/>
        </a:stretch>
      </xdr:blipFill>
      <xdr:spPr>
        <a:xfrm>
          <a:off x="232534" y="11734083"/>
          <a:ext cx="268311" cy="232536"/>
        </a:xfrm>
        <a:prstGeom prst="rect">
          <a:avLst/>
        </a:prstGeom>
      </xdr:spPr>
    </xdr:pic>
    <xdr:clientData/>
  </xdr:twoCellAnchor>
  <xdr:twoCellAnchor editAs="oneCell">
    <xdr:from>
      <xdr:col>0</xdr:col>
      <xdr:colOff>214647</xdr:colOff>
      <xdr:row>29</xdr:row>
      <xdr:rowOff>17887</xdr:rowOff>
    </xdr:from>
    <xdr:to>
      <xdr:col>0</xdr:col>
      <xdr:colOff>482957</xdr:colOff>
      <xdr:row>29</xdr:row>
      <xdr:rowOff>286197</xdr:rowOff>
    </xdr:to>
    <xdr:pic>
      <xdr:nvPicPr>
        <xdr:cNvPr id="27" name="Image 26">
          <a:extLst>
            <a:ext uri="{FF2B5EF4-FFF2-40B4-BE49-F238E27FC236}">
              <a16:creationId xmlns:a16="http://schemas.microsoft.com/office/drawing/2014/main" id="{424DC42E-9B06-F570-736A-E789CF509DFF}"/>
            </a:ext>
          </a:extLst>
        </xdr:cNvPr>
        <xdr:cNvPicPr>
          <a:picLocks noChangeAspect="1"/>
        </xdr:cNvPicPr>
      </xdr:nvPicPr>
      <xdr:blipFill>
        <a:blip xmlns:r="http://schemas.openxmlformats.org/officeDocument/2006/relationships" r:embed="rId23"/>
        <a:stretch>
          <a:fillRect/>
        </a:stretch>
      </xdr:blipFill>
      <xdr:spPr>
        <a:xfrm>
          <a:off x="214647" y="11358450"/>
          <a:ext cx="268310" cy="268310"/>
        </a:xfrm>
        <a:prstGeom prst="rect">
          <a:avLst/>
        </a:prstGeom>
      </xdr:spPr>
    </xdr:pic>
    <xdr:clientData/>
  </xdr:twoCellAnchor>
  <xdr:twoCellAnchor editAs="oneCell">
    <xdr:from>
      <xdr:col>0</xdr:col>
      <xdr:colOff>103188</xdr:colOff>
      <xdr:row>0</xdr:row>
      <xdr:rowOff>17462</xdr:rowOff>
    </xdr:from>
    <xdr:to>
      <xdr:col>1</xdr:col>
      <xdr:colOff>1722438</xdr:colOff>
      <xdr:row>0</xdr:row>
      <xdr:rowOff>608012</xdr:rowOff>
    </xdr:to>
    <xdr:pic>
      <xdr:nvPicPr>
        <xdr:cNvPr id="1025" name="Picture 1">
          <a:extLst>
            <a:ext uri="{FF2B5EF4-FFF2-40B4-BE49-F238E27FC236}">
              <a16:creationId xmlns:a16="http://schemas.microsoft.com/office/drawing/2014/main" id="{6FD0D53F-4D52-076D-5243-854C3FFAA245}"/>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03188" y="17462"/>
          <a:ext cx="242887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2101851</xdr:colOff>
      <xdr:row>0</xdr:row>
      <xdr:rowOff>511038</xdr:rowOff>
    </xdr:to>
    <xdr:pic>
      <xdr:nvPicPr>
        <xdr:cNvPr id="2" name="Picture 1">
          <a:extLst>
            <a:ext uri="{FF2B5EF4-FFF2-40B4-BE49-F238E27FC236}">
              <a16:creationId xmlns:a16="http://schemas.microsoft.com/office/drawing/2014/main" id="{80E765D7-5BD6-4B6B-AA8C-9863B6C9F7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2101850" cy="511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0</xdr:row>
      <xdr:rowOff>0</xdr:rowOff>
    </xdr:from>
    <xdr:to>
      <xdr:col>0</xdr:col>
      <xdr:colOff>2203450</xdr:colOff>
      <xdr:row>0</xdr:row>
      <xdr:rowOff>535741</xdr:rowOff>
    </xdr:to>
    <xdr:pic>
      <xdr:nvPicPr>
        <xdr:cNvPr id="3" name="Picture 1">
          <a:extLst>
            <a:ext uri="{FF2B5EF4-FFF2-40B4-BE49-F238E27FC236}">
              <a16:creationId xmlns:a16="http://schemas.microsoft.com/office/drawing/2014/main" id="{49917504-03FF-44EB-B08D-1769656A2D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2203449" cy="535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DCB02-9A32-4847-9D47-A9C4DE92A9FB}">
  <sheetPr>
    <tabColor rgb="FFFFC000"/>
  </sheetPr>
  <dimension ref="A1:C6"/>
  <sheetViews>
    <sheetView tabSelected="1" workbookViewId="0">
      <selection activeCell="B6" sqref="B6"/>
    </sheetView>
  </sheetViews>
  <sheetFormatPr baseColWidth="10" defaultRowHeight="16"/>
  <cols>
    <col min="1" max="1" width="19.1640625" style="73" customWidth="1"/>
    <col min="2" max="2" width="30.9140625" style="73" customWidth="1"/>
    <col min="3" max="3" width="45" style="73" customWidth="1"/>
    <col min="4" max="16384" width="10.6640625" style="73"/>
  </cols>
  <sheetData>
    <row r="1" spans="1:3" ht="48" customHeight="1" thickBot="1"/>
    <row r="2" spans="1:3" ht="27.5" customHeight="1" thickBot="1">
      <c r="A2" s="78" t="s">
        <v>41</v>
      </c>
      <c r="B2" s="79"/>
      <c r="C2" s="80"/>
    </row>
    <row r="5" spans="1:3" s="76" customFormat="1" ht="28" customHeight="1">
      <c r="A5" s="74" t="s">
        <v>44</v>
      </c>
      <c r="B5" s="75" t="s">
        <v>51</v>
      </c>
      <c r="C5" s="75" t="s">
        <v>43</v>
      </c>
    </row>
    <row r="6" spans="1:3" s="76" customFormat="1" ht="28" customHeight="1">
      <c r="A6" s="77" t="s">
        <v>45</v>
      </c>
      <c r="B6" s="75" t="s">
        <v>52</v>
      </c>
      <c r="C6" s="68" t="s">
        <v>48</v>
      </c>
    </row>
  </sheetData>
  <mergeCells count="1">
    <mergeCell ref="A2:C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D810D-F861-0845-BE8D-2058E11EE17C}">
  <sheetPr>
    <tabColor rgb="FFFFFF00"/>
    <pageSetUpPr fitToPage="1"/>
  </sheetPr>
  <dimension ref="A1:M47"/>
  <sheetViews>
    <sheetView zoomScale="80" zoomScaleNormal="80" zoomScalePageLayoutView="70" workbookViewId="0">
      <selection activeCell="A2" sqref="A2:L2"/>
    </sheetView>
  </sheetViews>
  <sheetFormatPr baseColWidth="10" defaultRowHeight="15.5"/>
  <cols>
    <col min="2" max="2" width="46.1640625" bestFit="1" customWidth="1"/>
    <col min="3" max="3" width="11.58203125" customWidth="1"/>
    <col min="4" max="9" width="7.33203125" customWidth="1"/>
    <col min="10" max="10" width="20.4140625" customWidth="1"/>
    <col min="11" max="11" width="11.6640625" customWidth="1"/>
    <col min="12" max="12" width="24" customWidth="1"/>
    <col min="13" max="13" width="73.5" customWidth="1"/>
  </cols>
  <sheetData>
    <row r="1" spans="1:12" ht="59" customHeight="1">
      <c r="A1" s="81"/>
      <c r="B1" s="81"/>
      <c r="C1" s="81"/>
      <c r="D1" s="81"/>
      <c r="E1" s="81"/>
      <c r="F1" s="81"/>
      <c r="G1" s="81"/>
      <c r="H1" s="81"/>
      <c r="I1" s="81"/>
      <c r="J1" s="81"/>
      <c r="K1" s="81"/>
      <c r="L1" s="81"/>
    </row>
    <row r="2" spans="1:12" ht="25" customHeight="1">
      <c r="A2" s="82" t="s">
        <v>41</v>
      </c>
      <c r="B2" s="82"/>
      <c r="C2" s="82"/>
      <c r="D2" s="82"/>
      <c r="E2" s="82"/>
      <c r="F2" s="82"/>
      <c r="G2" s="82"/>
      <c r="H2" s="82"/>
      <c r="I2" s="82"/>
      <c r="J2" s="82"/>
      <c r="K2" s="82"/>
      <c r="L2" s="82"/>
    </row>
    <row r="3" spans="1:12" ht="59" customHeight="1">
      <c r="A3" s="88" t="s">
        <v>37</v>
      </c>
      <c r="B3" s="89"/>
      <c r="C3" s="89"/>
      <c r="D3" s="89"/>
      <c r="E3" s="89"/>
      <c r="F3" s="89"/>
      <c r="G3" s="89"/>
      <c r="H3" s="89"/>
      <c r="I3" s="89"/>
      <c r="J3" s="89"/>
      <c r="K3" s="89"/>
      <c r="L3" s="89"/>
    </row>
    <row r="4" spans="1:12" ht="25" customHeight="1">
      <c r="A4" s="57"/>
      <c r="B4" s="60" t="s">
        <v>36</v>
      </c>
      <c r="C4" s="57"/>
      <c r="D4" s="57"/>
      <c r="E4" s="57"/>
      <c r="F4" s="57"/>
      <c r="G4" s="57"/>
      <c r="H4" s="57"/>
      <c r="I4" s="57"/>
      <c r="J4" s="57"/>
      <c r="K4" s="57"/>
      <c r="L4" s="57"/>
    </row>
    <row r="5" spans="1:12" ht="33" customHeight="1">
      <c r="A5" s="2"/>
      <c r="B5" s="2" t="s">
        <v>0</v>
      </c>
      <c r="C5" s="2" t="s">
        <v>1</v>
      </c>
      <c r="D5" s="2"/>
      <c r="E5" s="2"/>
      <c r="F5" s="2"/>
      <c r="G5" s="2"/>
      <c r="H5" s="2"/>
      <c r="I5" s="2"/>
      <c r="J5" s="2" t="s">
        <v>2</v>
      </c>
      <c r="K5" s="2" t="s">
        <v>3</v>
      </c>
      <c r="L5" s="2" t="s">
        <v>4</v>
      </c>
    </row>
    <row r="6" spans="1:12" ht="25" customHeight="1">
      <c r="A6" s="58"/>
      <c r="B6" s="59"/>
      <c r="C6" s="56">
        <v>-1</v>
      </c>
      <c r="D6" s="56">
        <v>0</v>
      </c>
      <c r="E6" s="56">
        <v>1</v>
      </c>
      <c r="F6" s="56">
        <v>2</v>
      </c>
      <c r="G6" s="56">
        <v>3</v>
      </c>
      <c r="H6" s="56">
        <v>4</v>
      </c>
      <c r="I6" s="56">
        <v>5</v>
      </c>
      <c r="J6" s="55"/>
      <c r="K6" s="55"/>
      <c r="L6" s="56"/>
    </row>
    <row r="7" spans="1:12" ht="48" customHeight="1">
      <c r="A7" s="25"/>
      <c r="B7" s="26"/>
      <c r="C7" s="27"/>
      <c r="D7" s="27"/>
      <c r="E7" s="27"/>
      <c r="F7" s="27"/>
      <c r="G7" s="27"/>
      <c r="H7" s="27"/>
      <c r="I7" s="27"/>
      <c r="J7" s="28"/>
      <c r="K7" s="28"/>
      <c r="L7" s="27"/>
    </row>
    <row r="8" spans="1:12" ht="25" customHeight="1">
      <c r="A8" s="1"/>
      <c r="B8" s="1" t="s">
        <v>29</v>
      </c>
      <c r="C8" s="1"/>
      <c r="D8" s="1">
        <v>7</v>
      </c>
      <c r="E8" s="1"/>
      <c r="F8" s="1"/>
      <c r="G8" s="1"/>
      <c r="H8" s="1"/>
      <c r="I8" s="1"/>
      <c r="J8" s="62"/>
      <c r="K8" s="1">
        <f>SUM(C8:I8)</f>
        <v>7</v>
      </c>
      <c r="L8" s="3">
        <f>J8*K8</f>
        <v>0</v>
      </c>
    </row>
    <row r="9" spans="1:12" ht="25" customHeight="1">
      <c r="A9" s="1"/>
      <c r="B9" s="1" t="s">
        <v>30</v>
      </c>
      <c r="C9" s="1"/>
      <c r="D9" s="1">
        <v>1</v>
      </c>
      <c r="E9" s="1"/>
      <c r="F9" s="1"/>
      <c r="G9" s="1"/>
      <c r="H9" s="1"/>
      <c r="I9" s="1"/>
      <c r="J9" s="62"/>
      <c r="K9" s="1">
        <f>SUM(C9:I9)</f>
        <v>1</v>
      </c>
      <c r="L9" s="3">
        <f>J9*K9</f>
        <v>0</v>
      </c>
    </row>
    <row r="10" spans="1:12" ht="25" customHeight="1">
      <c r="A10" s="1"/>
      <c r="B10" s="1" t="s">
        <v>25</v>
      </c>
      <c r="C10" s="1"/>
      <c r="D10" s="1">
        <v>10</v>
      </c>
      <c r="E10" s="1"/>
      <c r="F10" s="1"/>
      <c r="G10" s="9"/>
      <c r="H10" s="1"/>
      <c r="I10" s="1"/>
      <c r="J10" s="62"/>
      <c r="K10" s="1">
        <f t="shared" ref="K10:K25" si="0">SUM(C10:I10)</f>
        <v>10</v>
      </c>
      <c r="L10" s="3">
        <f t="shared" ref="L10:L25" si="1">J10*K10</f>
        <v>0</v>
      </c>
    </row>
    <row r="11" spans="1:12" ht="25" customHeight="1">
      <c r="A11" s="1"/>
      <c r="B11" s="4" t="s">
        <v>24</v>
      </c>
      <c r="C11" s="1">
        <v>28</v>
      </c>
      <c r="D11" s="1">
        <v>30</v>
      </c>
      <c r="E11" s="1">
        <v>22</v>
      </c>
      <c r="F11" s="1">
        <v>22</v>
      </c>
      <c r="G11" s="1">
        <v>22</v>
      </c>
      <c r="H11" s="1">
        <v>14</v>
      </c>
      <c r="I11" s="1">
        <v>2</v>
      </c>
      <c r="J11" s="62"/>
      <c r="K11" s="1">
        <f>SUM(C11:I11)</f>
        <v>140</v>
      </c>
      <c r="L11" s="3">
        <f>J11*K11</f>
        <v>0</v>
      </c>
    </row>
    <row r="12" spans="1:12" ht="25" customHeight="1">
      <c r="A12" s="1"/>
      <c r="B12" s="4" t="s">
        <v>11</v>
      </c>
      <c r="C12" s="1"/>
      <c r="D12" s="1">
        <v>6</v>
      </c>
      <c r="E12" s="1"/>
      <c r="F12" s="1"/>
      <c r="G12" s="1"/>
      <c r="H12" s="1"/>
      <c r="I12" s="1"/>
      <c r="J12" s="62"/>
      <c r="K12" s="1">
        <f>SUM(C12:I12)</f>
        <v>6</v>
      </c>
      <c r="L12" s="3">
        <f>J12*K12</f>
        <v>0</v>
      </c>
    </row>
    <row r="13" spans="1:12" ht="25" customHeight="1">
      <c r="A13" s="1"/>
      <c r="B13" s="1" t="s">
        <v>27</v>
      </c>
      <c r="C13" s="1">
        <v>5</v>
      </c>
      <c r="D13" s="1">
        <v>4</v>
      </c>
      <c r="E13" s="1">
        <v>3</v>
      </c>
      <c r="F13" s="1"/>
      <c r="G13" s="1"/>
      <c r="I13" s="1">
        <v>2</v>
      </c>
      <c r="J13" s="62"/>
      <c r="K13" s="1">
        <f>SUM(C13:I13)</f>
        <v>14</v>
      </c>
      <c r="L13" s="3">
        <f>J13*K13</f>
        <v>0</v>
      </c>
    </row>
    <row r="14" spans="1:12" ht="25" customHeight="1">
      <c r="A14" s="1"/>
      <c r="B14" s="4" t="s">
        <v>23</v>
      </c>
      <c r="C14" s="1">
        <v>1</v>
      </c>
      <c r="D14" s="1">
        <v>7</v>
      </c>
      <c r="E14" s="1"/>
      <c r="F14" s="1"/>
      <c r="G14" s="1"/>
      <c r="H14" s="1"/>
      <c r="I14" s="1"/>
      <c r="J14" s="62"/>
      <c r="K14" s="1">
        <f>SUM(C14:I14)</f>
        <v>8</v>
      </c>
      <c r="L14" s="3">
        <f>J14*K14</f>
        <v>0</v>
      </c>
    </row>
    <row r="15" spans="1:12" ht="25" customHeight="1">
      <c r="A15" s="1"/>
      <c r="B15" s="1" t="s">
        <v>26</v>
      </c>
      <c r="C15" s="1">
        <v>5</v>
      </c>
      <c r="D15" s="1">
        <v>8</v>
      </c>
      <c r="E15" s="1">
        <v>4</v>
      </c>
      <c r="F15" s="1">
        <v>4</v>
      </c>
      <c r="G15" s="1">
        <v>4</v>
      </c>
      <c r="H15" s="1">
        <v>3</v>
      </c>
      <c r="I15" s="1"/>
      <c r="J15" s="62"/>
      <c r="K15" s="1">
        <f t="shared" si="0"/>
        <v>28</v>
      </c>
      <c r="L15" s="3">
        <f t="shared" si="1"/>
        <v>0</v>
      </c>
    </row>
    <row r="16" spans="1:12" ht="25" customHeight="1">
      <c r="B16" s="1" t="s">
        <v>28</v>
      </c>
      <c r="C16" s="1">
        <v>2</v>
      </c>
      <c r="D16" s="1"/>
      <c r="E16" s="1"/>
      <c r="F16" s="1"/>
      <c r="G16" s="1"/>
      <c r="I16" s="1"/>
      <c r="J16" s="62"/>
      <c r="K16" s="1">
        <f t="shared" si="0"/>
        <v>2</v>
      </c>
      <c r="L16" s="3">
        <f t="shared" si="1"/>
        <v>0</v>
      </c>
    </row>
    <row r="17" spans="1:12" ht="25" customHeight="1">
      <c r="A17" s="1"/>
      <c r="B17" s="4" t="s">
        <v>10</v>
      </c>
      <c r="C17" s="1">
        <v>2</v>
      </c>
      <c r="D17" s="1">
        <v>1</v>
      </c>
      <c r="E17" s="1">
        <v>1</v>
      </c>
      <c r="F17" s="1"/>
      <c r="G17" s="1"/>
      <c r="H17" s="1"/>
      <c r="I17" s="1"/>
      <c r="J17" s="62"/>
      <c r="K17" s="1">
        <f t="shared" si="0"/>
        <v>4</v>
      </c>
      <c r="L17" s="3">
        <f t="shared" si="1"/>
        <v>0</v>
      </c>
    </row>
    <row r="18" spans="1:12" ht="25" customHeight="1">
      <c r="A18" s="1"/>
      <c r="B18" s="1" t="s">
        <v>5</v>
      </c>
      <c r="C18" s="1">
        <v>2</v>
      </c>
      <c r="D18" s="1">
        <v>16</v>
      </c>
      <c r="E18" s="1">
        <v>7</v>
      </c>
      <c r="F18" s="1">
        <v>8</v>
      </c>
      <c r="G18" s="1">
        <v>9</v>
      </c>
      <c r="H18" s="1">
        <v>7</v>
      </c>
      <c r="I18" s="1">
        <v>3</v>
      </c>
      <c r="J18" s="62"/>
      <c r="K18" s="1">
        <f>SUM(C18:I18)</f>
        <v>52</v>
      </c>
      <c r="L18" s="3">
        <f>J18*K18</f>
        <v>0</v>
      </c>
    </row>
    <row r="19" spans="1:12" ht="25" customHeight="1">
      <c r="A19" s="1"/>
      <c r="B19" s="1" t="s">
        <v>12</v>
      </c>
      <c r="C19" s="1">
        <v>30</v>
      </c>
      <c r="D19" s="1">
        <v>1</v>
      </c>
      <c r="E19" s="1">
        <v>8</v>
      </c>
      <c r="F19" s="1">
        <v>8</v>
      </c>
      <c r="G19" s="1">
        <v>7</v>
      </c>
      <c r="H19" s="1">
        <v>9</v>
      </c>
      <c r="I19" s="1"/>
      <c r="J19" s="62"/>
      <c r="K19" s="1">
        <f>SUM(C19:I19)</f>
        <v>63</v>
      </c>
      <c r="L19" s="3">
        <f>J19*K19</f>
        <v>0</v>
      </c>
    </row>
    <row r="20" spans="1:12" ht="25" customHeight="1">
      <c r="A20" s="1"/>
      <c r="B20" s="1" t="s">
        <v>7</v>
      </c>
      <c r="C20" s="1">
        <v>18</v>
      </c>
      <c r="D20" s="1">
        <v>37</v>
      </c>
      <c r="E20" s="1">
        <v>21</v>
      </c>
      <c r="F20" s="1">
        <v>27</v>
      </c>
      <c r="G20" s="1">
        <v>27</v>
      </c>
      <c r="H20" s="1">
        <v>21</v>
      </c>
      <c r="I20" s="1">
        <v>8</v>
      </c>
      <c r="J20" s="62"/>
      <c r="K20" s="1">
        <f>SUM(C20:I20)</f>
        <v>159</v>
      </c>
      <c r="L20" s="3">
        <f t="shared" si="1"/>
        <v>0</v>
      </c>
    </row>
    <row r="21" spans="1:12" ht="25" customHeight="1">
      <c r="A21" s="1"/>
      <c r="B21" s="1" t="s">
        <v>6</v>
      </c>
      <c r="C21" s="1">
        <v>53</v>
      </c>
      <c r="D21" s="1">
        <v>32</v>
      </c>
      <c r="E21" s="1">
        <v>9</v>
      </c>
      <c r="F21" s="1">
        <v>9</v>
      </c>
      <c r="G21" s="1">
        <v>9</v>
      </c>
      <c r="H21" s="1">
        <v>5</v>
      </c>
      <c r="I21" s="1">
        <v>4</v>
      </c>
      <c r="J21" s="62"/>
      <c r="K21" s="1">
        <f>SUM(C21:J21)</f>
        <v>121</v>
      </c>
      <c r="L21" s="3">
        <f>J21*K21</f>
        <v>0</v>
      </c>
    </row>
    <row r="22" spans="1:12" ht="25" customHeight="1">
      <c r="A22" s="1"/>
      <c r="B22" s="1" t="s">
        <v>31</v>
      </c>
      <c r="C22" s="1">
        <v>4</v>
      </c>
      <c r="D22" s="1">
        <v>6</v>
      </c>
      <c r="E22" s="1">
        <v>4</v>
      </c>
      <c r="F22" s="1">
        <v>4</v>
      </c>
      <c r="G22" s="1">
        <v>4</v>
      </c>
      <c r="H22" s="1">
        <v>2</v>
      </c>
      <c r="I22" s="1">
        <v>2</v>
      </c>
      <c r="J22" s="62"/>
      <c r="K22" s="1">
        <f t="shared" si="0"/>
        <v>26</v>
      </c>
      <c r="L22" s="3">
        <f t="shared" si="1"/>
        <v>0</v>
      </c>
    </row>
    <row r="23" spans="1:12" ht="25" customHeight="1">
      <c r="A23" s="1"/>
      <c r="B23" s="1" t="s">
        <v>8</v>
      </c>
      <c r="C23" s="1">
        <v>6</v>
      </c>
      <c r="D23" s="1">
        <v>10</v>
      </c>
      <c r="E23" s="1">
        <v>6</v>
      </c>
      <c r="F23" s="1">
        <v>6</v>
      </c>
      <c r="G23" s="1">
        <v>6</v>
      </c>
      <c r="H23" s="1">
        <v>3</v>
      </c>
      <c r="I23" s="1">
        <v>3</v>
      </c>
      <c r="J23" s="62"/>
      <c r="K23" s="1">
        <f>SUM(C23:J23)</f>
        <v>40</v>
      </c>
      <c r="L23" s="3">
        <f t="shared" si="1"/>
        <v>0</v>
      </c>
    </row>
    <row r="24" spans="1:12" ht="25" customHeight="1">
      <c r="A24" s="1"/>
      <c r="B24" s="1" t="s">
        <v>13</v>
      </c>
      <c r="C24" s="1"/>
      <c r="D24" s="1"/>
      <c r="E24" s="1">
        <v>17</v>
      </c>
      <c r="F24" s="1">
        <v>23</v>
      </c>
      <c r="G24" s="1">
        <v>20</v>
      </c>
      <c r="H24" s="1">
        <v>9</v>
      </c>
      <c r="I24" s="1"/>
      <c r="J24" s="62"/>
      <c r="K24" s="1">
        <f>SUM(C24:I24)</f>
        <v>69</v>
      </c>
      <c r="L24" s="3">
        <f t="shared" ref="L24" si="2">J24*K24</f>
        <v>0</v>
      </c>
    </row>
    <row r="25" spans="1:12" ht="25" customHeight="1">
      <c r="A25" s="1"/>
      <c r="B25" s="1" t="s">
        <v>35</v>
      </c>
      <c r="C25" s="1"/>
      <c r="D25" s="1"/>
      <c r="E25" s="1">
        <v>33</v>
      </c>
      <c r="F25" s="1">
        <v>33</v>
      </c>
      <c r="G25" s="1">
        <v>20</v>
      </c>
      <c r="H25" s="1">
        <v>10</v>
      </c>
      <c r="I25" s="1"/>
      <c r="J25" s="62"/>
      <c r="K25" s="1">
        <f t="shared" si="0"/>
        <v>96</v>
      </c>
      <c r="L25" s="3">
        <f t="shared" si="1"/>
        <v>0</v>
      </c>
    </row>
    <row r="26" spans="1:12" ht="25" customHeight="1">
      <c r="A26" s="83" t="s">
        <v>14</v>
      </c>
      <c r="B26" s="84"/>
      <c r="C26" s="84"/>
      <c r="D26" s="84"/>
      <c r="E26" s="84"/>
      <c r="F26" s="84"/>
      <c r="G26" s="84"/>
      <c r="H26" s="84"/>
      <c r="I26" s="84"/>
      <c r="J26" s="84"/>
      <c r="K26" s="84"/>
      <c r="L26" s="29">
        <f>SUM(L8:L25)</f>
        <v>0</v>
      </c>
    </row>
    <row r="27" spans="1:12" ht="25" customHeight="1">
      <c r="A27" s="17"/>
      <c r="B27" s="17"/>
      <c r="C27" s="17"/>
      <c r="D27" s="17"/>
      <c r="E27" s="17"/>
      <c r="F27" s="17"/>
      <c r="G27" s="17"/>
      <c r="H27" s="17"/>
      <c r="I27" s="17"/>
      <c r="J27" s="17"/>
      <c r="K27" s="17"/>
      <c r="L27" s="18"/>
    </row>
    <row r="28" spans="1:12" ht="25" customHeight="1" thickBot="1">
      <c r="A28" s="86" t="s">
        <v>15</v>
      </c>
      <c r="B28" s="87"/>
      <c r="C28" s="33"/>
      <c r="D28" s="33"/>
      <c r="E28" s="33"/>
      <c r="F28" s="33"/>
      <c r="G28" s="33"/>
      <c r="H28" s="33"/>
      <c r="I28" s="33"/>
      <c r="J28" s="34"/>
      <c r="K28" s="35"/>
      <c r="L28" s="36"/>
    </row>
    <row r="29" spans="1:12" ht="25" customHeight="1">
      <c r="A29" s="37"/>
      <c r="B29" s="37" t="s">
        <v>18</v>
      </c>
      <c r="C29" s="42"/>
      <c r="D29" s="42">
        <v>8</v>
      </c>
      <c r="E29" s="42"/>
      <c r="F29" s="42"/>
      <c r="G29" s="42"/>
      <c r="H29" s="42"/>
      <c r="I29" s="42"/>
      <c r="J29" s="63"/>
      <c r="K29" s="37">
        <f t="shared" ref="K29:K33" si="3">SUM(C29:I29)</f>
        <v>8</v>
      </c>
      <c r="L29" s="38">
        <f t="shared" ref="L29:L32" si="4">J29*K29</f>
        <v>0</v>
      </c>
    </row>
    <row r="30" spans="1:12" ht="25" customHeight="1">
      <c r="A30" s="37"/>
      <c r="B30" s="37" t="s">
        <v>19</v>
      </c>
      <c r="C30" s="42"/>
      <c r="D30" s="42">
        <v>8</v>
      </c>
      <c r="E30" s="42"/>
      <c r="F30" s="42"/>
      <c r="G30" s="42"/>
      <c r="H30" s="42"/>
      <c r="I30" s="42"/>
      <c r="J30" s="63"/>
      <c r="K30" s="37">
        <f t="shared" si="3"/>
        <v>8</v>
      </c>
      <c r="L30" s="38">
        <f t="shared" si="4"/>
        <v>0</v>
      </c>
    </row>
    <row r="31" spans="1:12" ht="25" customHeight="1">
      <c r="A31" s="37"/>
      <c r="B31" s="37" t="s">
        <v>20</v>
      </c>
      <c r="C31" s="42"/>
      <c r="D31" s="42">
        <v>100</v>
      </c>
      <c r="E31" s="42"/>
      <c r="F31" s="42"/>
      <c r="G31" s="42"/>
      <c r="H31" s="42"/>
      <c r="I31" s="42"/>
      <c r="J31" s="63"/>
      <c r="K31" s="37">
        <f t="shared" si="3"/>
        <v>100</v>
      </c>
      <c r="L31" s="38">
        <f t="shared" si="4"/>
        <v>0</v>
      </c>
    </row>
    <row r="32" spans="1:12" ht="25" customHeight="1">
      <c r="A32" s="39"/>
      <c r="B32" s="40" t="s">
        <v>17</v>
      </c>
      <c r="C32" s="43">
        <v>3</v>
      </c>
      <c r="D32" s="43"/>
      <c r="E32" s="43">
        <v>1</v>
      </c>
      <c r="F32" s="43">
        <v>1</v>
      </c>
      <c r="G32" s="43">
        <v>1</v>
      </c>
      <c r="H32" s="43">
        <v>1</v>
      </c>
      <c r="I32" s="43">
        <v>1</v>
      </c>
      <c r="J32" s="64"/>
      <c r="K32" s="37">
        <f t="shared" si="3"/>
        <v>8</v>
      </c>
      <c r="L32" s="38">
        <f t="shared" si="4"/>
        <v>0</v>
      </c>
    </row>
    <row r="33" spans="1:13" ht="27" customHeight="1">
      <c r="A33" s="40"/>
      <c r="B33" s="37" t="s">
        <v>33</v>
      </c>
      <c r="C33" s="43">
        <v>3</v>
      </c>
      <c r="D33" s="43"/>
      <c r="E33" s="43">
        <v>1</v>
      </c>
      <c r="F33" s="43">
        <v>1</v>
      </c>
      <c r="G33" s="43">
        <v>1</v>
      </c>
      <c r="H33" s="43">
        <v>1</v>
      </c>
      <c r="I33" s="43">
        <v>1</v>
      </c>
      <c r="J33" s="64"/>
      <c r="K33" s="37">
        <f t="shared" si="3"/>
        <v>8</v>
      </c>
      <c r="L33" s="41">
        <f t="shared" ref="L33" si="5">K33*J33</f>
        <v>0</v>
      </c>
      <c r="M33" s="20"/>
    </row>
    <row r="34" spans="1:13" ht="25" customHeight="1">
      <c r="A34" s="45" t="s">
        <v>22</v>
      </c>
      <c r="B34" s="30"/>
      <c r="C34" s="44"/>
      <c r="D34" s="44"/>
      <c r="E34" s="44"/>
      <c r="F34" s="44"/>
      <c r="G34" s="44"/>
      <c r="H34" s="44"/>
      <c r="I34" s="44"/>
      <c r="J34" s="32"/>
      <c r="K34" s="31"/>
      <c r="L34" s="46">
        <f>SUM(L29:L33)</f>
        <v>0</v>
      </c>
      <c r="M34" s="20"/>
    </row>
    <row r="35" spans="1:13" ht="25" customHeight="1">
      <c r="A35" s="51"/>
      <c r="B35" s="5"/>
      <c r="C35" s="52"/>
      <c r="D35" s="52"/>
      <c r="E35" s="52"/>
      <c r="F35" s="52"/>
      <c r="G35" s="52"/>
      <c r="H35" s="52"/>
      <c r="I35" s="52"/>
      <c r="J35" s="53"/>
      <c r="K35" s="19"/>
      <c r="L35" s="54"/>
      <c r="M35" s="20"/>
    </row>
    <row r="36" spans="1:13" ht="25" customHeight="1">
      <c r="A36" s="10" t="s">
        <v>34</v>
      </c>
      <c r="B36" s="11"/>
      <c r="C36" s="11"/>
      <c r="D36" s="11"/>
      <c r="E36" s="11"/>
      <c r="F36" s="11"/>
      <c r="G36" s="11"/>
      <c r="H36" s="11"/>
      <c r="I36" s="11"/>
      <c r="J36" s="11"/>
      <c r="K36" s="1"/>
      <c r="L36" s="47"/>
    </row>
    <row r="37" spans="1:13" ht="25" customHeight="1">
      <c r="A37" s="12"/>
      <c r="B37" s="13" t="s">
        <v>32</v>
      </c>
      <c r="C37" s="14"/>
      <c r="D37" s="14"/>
      <c r="E37" s="14"/>
      <c r="F37" s="14"/>
      <c r="G37" s="14"/>
      <c r="H37" s="14"/>
      <c r="I37" s="14"/>
      <c r="J37" s="65"/>
      <c r="K37" s="16">
        <v>1</v>
      </c>
      <c r="L37" s="15">
        <f>K37*J37</f>
        <v>0</v>
      </c>
    </row>
    <row r="38" spans="1:13" ht="25" customHeight="1" thickBot="1">
      <c r="A38" s="85" t="s">
        <v>9</v>
      </c>
      <c r="B38" s="85"/>
      <c r="C38" s="85"/>
      <c r="D38" s="85"/>
      <c r="E38" s="85"/>
      <c r="F38" s="85"/>
      <c r="G38" s="85"/>
      <c r="H38" s="85"/>
      <c r="I38" s="85"/>
      <c r="J38" s="85"/>
      <c r="K38" s="85"/>
      <c r="L38" s="48">
        <f>SUM(L29:L34)</f>
        <v>0</v>
      </c>
    </row>
    <row r="39" spans="1:13" ht="59" customHeight="1" thickBot="1">
      <c r="A39" s="50" t="s">
        <v>16</v>
      </c>
      <c r="B39" s="49" t="s">
        <v>21</v>
      </c>
      <c r="C39" s="49"/>
      <c r="D39" s="49"/>
      <c r="E39" s="49"/>
      <c r="F39" s="49"/>
      <c r="G39" s="49"/>
      <c r="H39" s="49"/>
      <c r="I39" s="49"/>
      <c r="J39" s="49"/>
      <c r="K39" s="49"/>
      <c r="L39" s="61">
        <f>L34+L26+L37</f>
        <v>0</v>
      </c>
    </row>
    <row r="40" spans="1:13" ht="87" customHeight="1"/>
    <row r="41" spans="1:13" ht="48" customHeight="1">
      <c r="A41" s="19"/>
      <c r="B41" s="67" t="s">
        <v>38</v>
      </c>
      <c r="C41" s="22"/>
      <c r="D41" s="22"/>
      <c r="E41" s="22"/>
      <c r="F41" s="22"/>
      <c r="G41" s="22"/>
      <c r="H41" s="22"/>
      <c r="I41" s="22"/>
      <c r="J41" s="21"/>
      <c r="K41" s="21"/>
      <c r="L41" s="22"/>
    </row>
    <row r="42" spans="1:13" ht="25" customHeight="1">
      <c r="A42" s="5"/>
      <c r="B42" s="6"/>
      <c r="C42" s="6"/>
      <c r="D42" s="6"/>
      <c r="E42" s="6"/>
      <c r="F42" s="6"/>
      <c r="G42" s="6"/>
      <c r="H42" s="6"/>
      <c r="I42" s="6"/>
      <c r="J42" s="7"/>
      <c r="K42" s="5"/>
      <c r="L42" s="7"/>
    </row>
    <row r="43" spans="1:13" ht="25" customHeight="1">
      <c r="A43" s="5"/>
      <c r="B43" s="5"/>
      <c r="C43" s="5"/>
      <c r="D43" s="5"/>
      <c r="E43" s="5"/>
      <c r="F43" s="5"/>
      <c r="G43" s="5"/>
      <c r="H43" s="5"/>
      <c r="I43" s="5"/>
      <c r="J43" s="8"/>
      <c r="K43" s="5"/>
      <c r="L43" s="8"/>
    </row>
    <row r="44" spans="1:13" ht="25" customHeight="1">
      <c r="A44" s="5"/>
      <c r="B44" s="5"/>
      <c r="C44" s="5"/>
      <c r="D44" s="5"/>
      <c r="E44" s="5"/>
      <c r="F44" s="5"/>
      <c r="G44" s="5"/>
      <c r="H44" s="5"/>
      <c r="I44" s="5"/>
      <c r="J44" s="8"/>
      <c r="K44" s="5"/>
      <c r="L44" s="8"/>
    </row>
    <row r="45" spans="1:13" ht="25" customHeight="1">
      <c r="A45" s="5"/>
      <c r="B45" s="5"/>
      <c r="C45" s="5"/>
      <c r="D45" s="5"/>
      <c r="E45" s="5"/>
      <c r="F45" s="5"/>
      <c r="G45" s="5"/>
      <c r="H45" s="5"/>
      <c r="I45" s="5"/>
      <c r="J45" s="8"/>
      <c r="K45" s="5"/>
      <c r="L45" s="8"/>
    </row>
    <row r="46" spans="1:13" ht="25" customHeight="1">
      <c r="A46" s="5"/>
      <c r="B46" s="5"/>
      <c r="C46" s="5"/>
      <c r="D46" s="5"/>
      <c r="E46" s="5"/>
      <c r="F46" s="5"/>
      <c r="G46" s="5"/>
      <c r="H46" s="5"/>
      <c r="I46" s="5"/>
      <c r="J46" s="8"/>
      <c r="K46" s="5"/>
      <c r="L46" s="8"/>
    </row>
    <row r="47" spans="1:13" ht="25" customHeight="1">
      <c r="A47" s="23"/>
      <c r="B47" s="23"/>
      <c r="C47" s="23"/>
      <c r="D47" s="23"/>
      <c r="E47" s="23"/>
      <c r="F47" s="23"/>
      <c r="G47" s="23"/>
      <c r="H47" s="23"/>
      <c r="I47" s="23"/>
      <c r="J47" s="24"/>
      <c r="K47" s="23"/>
      <c r="L47" s="24"/>
    </row>
  </sheetData>
  <mergeCells count="6">
    <mergeCell ref="A1:L1"/>
    <mergeCell ref="A2:L2"/>
    <mergeCell ref="A26:K26"/>
    <mergeCell ref="A38:K38"/>
    <mergeCell ref="A28:B28"/>
    <mergeCell ref="A3:L3"/>
  </mergeCells>
  <pageMargins left="0.7" right="0.7" top="0.75" bottom="0.75" header="0.3" footer="0.3"/>
  <pageSetup paperSize="9" scale="4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9261E-2413-40A1-A893-C1C12B89E008}">
  <sheetPr>
    <tabColor rgb="FF00B050"/>
  </sheetPr>
  <dimension ref="A1:L5"/>
  <sheetViews>
    <sheetView workbookViewId="0">
      <selection activeCell="D12" sqref="D12"/>
    </sheetView>
  </sheetViews>
  <sheetFormatPr baseColWidth="10" defaultRowHeight="15.5"/>
  <cols>
    <col min="1" max="1" width="50.9140625" customWidth="1"/>
    <col min="2" max="2" width="26" customWidth="1"/>
    <col min="4" max="4" width="29.75" customWidth="1"/>
  </cols>
  <sheetData>
    <row r="1" spans="1:12" ht="49.5" customHeight="1"/>
    <row r="2" spans="1:12" ht="37.5" customHeight="1">
      <c r="A2" s="90" t="s">
        <v>40</v>
      </c>
      <c r="B2" s="90"/>
      <c r="C2" s="90"/>
      <c r="D2" s="90"/>
      <c r="E2" s="66"/>
      <c r="F2" s="66"/>
      <c r="G2" s="66"/>
      <c r="H2" s="66"/>
      <c r="I2" s="66"/>
      <c r="J2" s="66"/>
      <c r="K2" s="66"/>
      <c r="L2" s="66"/>
    </row>
    <row r="3" spans="1:12" ht="37.5" customHeight="1">
      <c r="A3" s="91" t="s">
        <v>46</v>
      </c>
      <c r="B3" s="91"/>
      <c r="C3" s="91"/>
      <c r="D3" s="91"/>
      <c r="E3" s="66"/>
      <c r="F3" s="66"/>
      <c r="G3" s="66"/>
      <c r="H3" s="66"/>
      <c r="I3" s="66"/>
      <c r="J3" s="66"/>
      <c r="K3" s="66"/>
      <c r="L3" s="66"/>
    </row>
    <row r="4" spans="1:12" s="71" customFormat="1" ht="13">
      <c r="A4" s="69" t="s">
        <v>42</v>
      </c>
      <c r="B4" s="70" t="s">
        <v>49</v>
      </c>
      <c r="C4" s="70" t="s">
        <v>39</v>
      </c>
      <c r="D4" s="70" t="s">
        <v>50</v>
      </c>
    </row>
    <row r="5" spans="1:12" s="71" customFormat="1" ht="21" customHeight="1">
      <c r="A5" s="72" t="s">
        <v>47</v>
      </c>
      <c r="B5" s="92"/>
      <c r="C5" s="93"/>
      <c r="D5" s="94">
        <f>(B5*C5)+B5</f>
        <v>0</v>
      </c>
    </row>
  </sheetData>
  <mergeCells count="2">
    <mergeCell ref="A2:D2"/>
    <mergeCell ref="A3:D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Consignes</vt:lpstr>
      <vt:lpstr>BP Fournitures</vt:lpstr>
      <vt:lpstr>BP JRS </vt:lpstr>
      <vt:lpstr>'BP Fournitures'!Zone_d_impression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Folgado</dc:creator>
  <cp:lastModifiedBy>VALERIUS Germaine</cp:lastModifiedBy>
  <cp:lastPrinted>2025-03-25T14:04:54Z</cp:lastPrinted>
  <dcterms:created xsi:type="dcterms:W3CDTF">2025-01-09T16:05:38Z</dcterms:created>
  <dcterms:modified xsi:type="dcterms:W3CDTF">2025-07-15T14:19:14Z</dcterms:modified>
</cp:coreProperties>
</file>